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MUNICACIONES CNV\Comunicación CNV a setiembre 2020\PRESENTACION CNV 30-09-2020\"/>
    </mc:Choice>
  </mc:AlternateContent>
  <xr:revisionPtr revIDLastSave="0" documentId="8_{4A326204-DE23-401D-BE6E-02DA1D69960E}" xr6:coauthVersionLast="45" xr6:coauthVersionMax="45" xr10:uidLastSave="{00000000-0000-0000-0000-000000000000}"/>
  <bookViews>
    <workbookView xWindow="-120" yWindow="-120" windowWidth="20730" windowHeight="11160" tabRatio="970" xr2:uid="{00000000-000D-0000-FFFF-FFFF00000000}"/>
  </bookViews>
  <sheets>
    <sheet name="09.2020." sheetId="18" r:id="rId1"/>
  </sheets>
  <definedNames>
    <definedName name="_xlnm._FilterDatabase" localSheetId="0" hidden="1">'09.2020.'!$H$1:$H$268</definedName>
    <definedName name="_xlnm.Print_Area" localSheetId="0">'09.2020.'!$A$1:$J$268</definedName>
    <definedName name="_xlnm.Print_Titles" localSheetId="0">'09.2020.'!$1:$11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8" l="1"/>
  <c r="D47" i="18" l="1"/>
  <c r="D38" i="18"/>
  <c r="D229" i="18"/>
  <c r="F228" i="18"/>
  <c r="D225" i="18"/>
  <c r="F224" i="18"/>
  <c r="F223" i="18"/>
  <c r="F222" i="18"/>
  <c r="F221" i="18"/>
  <c r="F220" i="18"/>
  <c r="F219" i="18"/>
  <c r="F218" i="18"/>
  <c r="F217" i="18"/>
  <c r="F216" i="18"/>
  <c r="F215" i="18"/>
  <c r="F214" i="18"/>
  <c r="F213" i="18"/>
  <c r="F212" i="18"/>
  <c r="F211" i="18"/>
  <c r="F210" i="18"/>
  <c r="F209" i="18"/>
  <c r="F208" i="18"/>
  <c r="F207" i="18"/>
  <c r="F206" i="18"/>
  <c r="F205" i="18"/>
  <c r="F204" i="18"/>
  <c r="F203" i="18"/>
  <c r="F202" i="18"/>
  <c r="F201" i="18"/>
  <c r="F200" i="18"/>
  <c r="F199" i="18"/>
  <c r="F198" i="18"/>
  <c r="F197" i="18"/>
  <c r="F196" i="18"/>
  <c r="F195" i="18"/>
  <c r="F194" i="18"/>
  <c r="F193" i="18"/>
  <c r="F192" i="18"/>
  <c r="F191" i="18"/>
  <c r="F190" i="18"/>
  <c r="F189" i="18"/>
  <c r="F188" i="18"/>
  <c r="F187" i="18"/>
  <c r="F186" i="18"/>
  <c r="F185" i="18"/>
  <c r="F184" i="18"/>
  <c r="F183" i="18"/>
  <c r="F182" i="18"/>
  <c r="F181" i="18"/>
  <c r="F180" i="18"/>
  <c r="F179" i="18"/>
  <c r="F178" i="18"/>
  <c r="F177" i="18"/>
  <c r="F176" i="18"/>
  <c r="F175" i="18"/>
  <c r="F174" i="18"/>
  <c r="F173" i="18"/>
  <c r="F172" i="18"/>
  <c r="F171" i="18"/>
  <c r="F170" i="18"/>
  <c r="F169" i="18"/>
  <c r="F168" i="18"/>
  <c r="F167" i="18"/>
  <c r="F166" i="18"/>
  <c r="F165" i="18"/>
  <c r="F164" i="18"/>
  <c r="F163" i="18"/>
  <c r="F162" i="18"/>
  <c r="F161" i="18"/>
  <c r="F160" i="18"/>
  <c r="F159" i="18"/>
  <c r="F158" i="18"/>
  <c r="F157" i="18"/>
  <c r="F156" i="18"/>
  <c r="F155" i="18"/>
  <c r="F154" i="18"/>
  <c r="F153" i="18"/>
  <c r="F152" i="18"/>
  <c r="F151" i="18"/>
  <c r="F150" i="18"/>
  <c r="F149" i="18"/>
  <c r="D145" i="18"/>
  <c r="F144" i="18"/>
  <c r="F143" i="18"/>
  <c r="F142" i="18"/>
  <c r="F141" i="18"/>
  <c r="F140" i="18"/>
  <c r="F139" i="18"/>
  <c r="F138" i="18"/>
  <c r="F137" i="18"/>
  <c r="F136" i="18"/>
  <c r="F135" i="18"/>
  <c r="F134" i="18"/>
  <c r="D127" i="18"/>
  <c r="F126" i="18"/>
  <c r="F125" i="18"/>
  <c r="F124" i="18"/>
  <c r="F123" i="18"/>
  <c r="F122" i="18"/>
  <c r="F121" i="18"/>
  <c r="F120" i="18"/>
  <c r="F119" i="18"/>
  <c r="F118" i="18"/>
  <c r="F117" i="18"/>
  <c r="F116" i="18"/>
  <c r="F115" i="18"/>
  <c r="F114" i="18"/>
  <c r="F113" i="18"/>
  <c r="F112" i="18"/>
  <c r="F111" i="18"/>
  <c r="F110" i="18"/>
  <c r="F109" i="18"/>
  <c r="F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F91" i="18"/>
  <c r="F90" i="18"/>
  <c r="F89" i="18"/>
  <c r="F88" i="18"/>
  <c r="F87" i="18"/>
  <c r="F86" i="18"/>
  <c r="F85" i="18"/>
  <c r="F84" i="18"/>
  <c r="F83" i="18"/>
  <c r="F82" i="18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D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46" i="18"/>
  <c r="F45" i="18"/>
  <c r="F44" i="18"/>
  <c r="F43" i="18"/>
  <c r="F42" i="18"/>
  <c r="F41" i="18"/>
  <c r="F37" i="18"/>
  <c r="F36" i="18"/>
  <c r="F35" i="18"/>
  <c r="F34" i="18"/>
  <c r="F33" i="18"/>
  <c r="F32" i="18"/>
  <c r="F31" i="18"/>
  <c r="F30" i="18"/>
  <c r="F26" i="18"/>
  <c r="F25" i="18"/>
  <c r="F24" i="18"/>
  <c r="F23" i="18"/>
  <c r="F21" i="18"/>
  <c r="F20" i="18"/>
  <c r="D19" i="18"/>
  <c r="D27" i="18" s="1"/>
  <c r="F18" i="18"/>
  <c r="F17" i="18"/>
  <c r="F16" i="18"/>
  <c r="F15" i="18"/>
  <c r="F38" i="18" l="1"/>
  <c r="F127" i="18"/>
  <c r="F225" i="18"/>
  <c r="D129" i="18"/>
  <c r="D235" i="18" s="1"/>
  <c r="F47" i="18"/>
  <c r="F64" i="18"/>
  <c r="F145" i="18"/>
  <c r="D232" i="18"/>
  <c r="D236" i="18" s="1"/>
  <c r="F19" i="18"/>
  <c r="F27" i="18" s="1"/>
  <c r="F229" i="18"/>
  <c r="F232" i="18" l="1"/>
  <c r="D237" i="18"/>
  <c r="F129" i="18"/>
</calcChain>
</file>

<file path=xl/sharedStrings.xml><?xml version="1.0" encoding="utf-8"?>
<sst xmlns="http://schemas.openxmlformats.org/spreadsheetml/2006/main" count="379" uniqueCount="209">
  <si>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</si>
  <si>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</si>
  <si>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</si>
  <si>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</si>
  <si>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</si>
  <si>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</si>
  <si>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</si>
  <si>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</si>
  <si>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Proveedores Varios</t>
  </si>
  <si>
    <t>Jorge E. Doria Centurión</t>
  </si>
  <si>
    <t>Proveedores Transitorios</t>
  </si>
  <si>
    <t>Proveedores Diferidos Doc.</t>
  </si>
  <si>
    <t>Bonus S.A.</t>
  </si>
  <si>
    <t>Fastrax S.A.</t>
  </si>
  <si>
    <t>ACREEDORES VARIOS</t>
  </si>
  <si>
    <t>Seguros a Pagar</t>
  </si>
  <si>
    <t>Tema Automotores S.A.</t>
  </si>
  <si>
    <t>Remuneracion Personal Superior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</si>
  <si>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</si>
  <si>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</si>
  <si>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</si>
  <si>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</si>
  <si>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</si>
  <si>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PROVISIONES  y OTROS PASIVOS</t>
  </si>
  <si>
    <t>DEUDAS FINANCIERAS</t>
  </si>
  <si>
    <t>Prestamos de Socios</t>
  </si>
  <si>
    <t>Prestamos Bancarios/Doc. a Pagar</t>
  </si>
  <si>
    <t>Banco GNB Paraguay S.A.</t>
  </si>
  <si>
    <t>F.I.C. S.A. de Finanzas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</si>
  <si>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</si>
  <si>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</si>
  <si>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</si>
  <si>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</si>
  <si>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</si>
  <si>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</si>
  <si>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</si>
  <si>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</si>
  <si>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</si>
  <si>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G3 -Serie IV</t>
  </si>
  <si>
    <t>(-)Intereses a Devengar s/Bonos PEG G3 -Serie IV</t>
  </si>
  <si>
    <t>Intereses Documentados a Pagar s/Bonos PEG G3 -Serie V</t>
  </si>
  <si>
    <t>(-)Intereses a Devengar s/Bonos PEG G3 -Serie V</t>
  </si>
  <si>
    <t>Intereses Documentados a Pagar s/Bonos PEG G3 -Serie VI</t>
  </si>
  <si>
    <t>(-)Intereses a Devengar s/Bonos PEG G3 -Serie VI</t>
  </si>
  <si>
    <t>Bonos a Pagar PEG G3 -Serie VII</t>
  </si>
  <si>
    <t>Intereses Documentados a Pagar s/Bonos PEG G3 -Serie VII</t>
  </si>
  <si>
    <t>(-)Intereses a Devengar s/Bonos PEG G3 -Serie VII</t>
  </si>
  <si>
    <t>Intereses Documentados a Pagar s/Bonos PEG G4-Serie II</t>
  </si>
  <si>
    <t>(-) Intereses a Devengar s/Bonos PEG G4- 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</si>
  <si>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</si>
  <si>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</si>
  <si>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</si>
  <si>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</si>
  <si>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</si>
  <si>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</si>
  <si>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</si>
  <si>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</si>
  <si>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</si>
  <si>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</si>
  <si>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</si>
  <si>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</si>
  <si>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</si>
  <si>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</si>
  <si>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</si>
  <si>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</si>
  <si>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</si>
  <si>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</si>
  <si>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</si>
  <si>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</si>
  <si>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</si>
  <si>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</si>
  <si>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</si>
  <si>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</si>
  <si>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</si>
  <si>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</t>
  </si>
  <si>
    <t>(-) Intereses a Devengar s/Bonos PEG G4- Serie XV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</si>
  <si>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</si>
  <si>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</si>
  <si>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</si>
  <si>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</si>
  <si>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</t>
  </si>
  <si>
    <t>(-) Intereses a Devengar s/Bonos PEG G5 - Serie 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</si>
  <si>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</si>
  <si>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</si>
  <si>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</si>
  <si>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</si>
  <si>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</si>
  <si>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</si>
  <si>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</si>
  <si>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</si>
  <si>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</si>
  <si>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</si>
  <si>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Banco G.N.B. Paraguay SA</t>
  </si>
  <si>
    <t>Bonos a Pagar PEG G3 - Serie I</t>
  </si>
  <si>
    <t>Intereses Documentados a Pagar s/Bonos PEG G3-Serie I</t>
  </si>
  <si>
    <t>(-) Intereses a Devengar s/Bonos PEG G3- Serie I</t>
  </si>
  <si>
    <t>Bonos a Pagar PEG G3 - Serie II</t>
  </si>
  <si>
    <t>Intereses Documentados a Pagar s/Bonos PEG G3-Serie II</t>
  </si>
  <si>
    <t>(-) Intereses a Devengar s/Bonos PEG G3- Serie II</t>
  </si>
  <si>
    <t>Bonos a Pagar PEG G3 - Serie III</t>
  </si>
  <si>
    <t>Intereses Documentados a Pagar s/Bonos PEG G3-Serie III</t>
  </si>
  <si>
    <t>(-) Intereses a Devengar s/Bonos PEG G3- Serie III</t>
  </si>
  <si>
    <t>Bonos a Pagar PEG G3 - Serie IV</t>
  </si>
  <si>
    <t>Intereses Documentados a Pagar s/Bonos PEG G3-Serie IV</t>
  </si>
  <si>
    <t>(-) Intereses a Devengar s/Bonos PEG G3- Serie IV</t>
  </si>
  <si>
    <t>Bonos a Pagar PEG G4 - Serie II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</si>
  <si>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</si>
  <si>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</si>
  <si>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</si>
  <si>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</si>
  <si>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</si>
  <si>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</si>
  <si>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</si>
  <si>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</si>
  <si>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(-) Gastos por emision de bonos a devengar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</si>
  <si>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</si>
  <si>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</si>
  <si>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</si>
  <si>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</si>
  <si>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</t>
  </si>
  <si>
    <t>Bonos a Pagar PEG G4 - Serie XVI</t>
  </si>
  <si>
    <t>Bonos a Pagar PEG G4 - Serie XVII</t>
  </si>
  <si>
    <t>Bonos a Pagar PEG G5 - Serie 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</si>
  <si>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</si>
  <si>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</si>
  <si>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</si>
  <si>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</si>
  <si>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</si>
  <si>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</si>
  <si>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</si>
  <si>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</si>
  <si>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</si>
  <si>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BBVA S.A.E.C.A.</t>
  </si>
  <si>
    <t>Financiera Finexpar S.A.E.C.A.</t>
  </si>
  <si>
    <t>Sudameris Bank S.A.E.C.A.</t>
  </si>
  <si>
    <t>Seguro Social</t>
  </si>
  <si>
    <t>Impuesto al Valor Agregado 10% - IVA</t>
  </si>
  <si>
    <t xml:space="preserve">Retencion IVA </t>
  </si>
  <si>
    <t>Provisión de aguinaldos</t>
  </si>
  <si>
    <t>Provisión de vacaciones</t>
  </si>
  <si>
    <t>Banco BASA S.A.</t>
  </si>
  <si>
    <t>Bancop S.A.E.C.A.</t>
  </si>
  <si>
    <t>FIC S.A. de Finanzas</t>
  </si>
  <si>
    <t>Banco Interfisa S.A.E.C.A.</t>
  </si>
  <si>
    <t>Bonos a Pagar PEG G3 -Serie V</t>
  </si>
  <si>
    <t>Empresa Izaguirre Barrail Inversora S.A.E.C.A.</t>
  </si>
  <si>
    <t>Av. Santísimo Sacramento Nº2143</t>
  </si>
  <si>
    <t>Tel: 021 238 77 77 – Asunción, Paraguay</t>
  </si>
  <si>
    <t>s/Res CNV N°6/19 Título 4 Capítulo 3</t>
  </si>
  <si>
    <t>Laser Import S.A.</t>
  </si>
  <si>
    <t>Inverfin SAECA</t>
  </si>
  <si>
    <t>La Agricola S.A. de Seguros</t>
  </si>
  <si>
    <t>Sudameris Bank S.A.E.C.A</t>
  </si>
  <si>
    <t>Prestamos con AFD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</si>
  <si>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</si>
  <si>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</si>
  <si>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</si>
  <si>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</si>
  <si>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Bonos a Pagar PEG G3 -Serie VI</t>
  </si>
  <si>
    <t>Agencia Financiera de Desarrollo - AFD</t>
  </si>
  <si>
    <t>oct-20 a jul-21</t>
  </si>
  <si>
    <t>oct-21 a jun-23</t>
  </si>
  <si>
    <t>oct-21 a jun-24</t>
  </si>
  <si>
    <t>oct-21 a jul-25</t>
  </si>
  <si>
    <t>oct-21 a nov-23</t>
  </si>
  <si>
    <t>oct-21 a nov-25</t>
  </si>
  <si>
    <t>oct-21 a ene-26</t>
  </si>
  <si>
    <t>Eco Corporanza S.R.L.</t>
  </si>
  <si>
    <t>oct-21 a may-22</t>
  </si>
  <si>
    <t>nov-20 a agos-21</t>
  </si>
  <si>
    <t>nov-21 a nov-24</t>
  </si>
  <si>
    <t>nov-21 a feb-25</t>
  </si>
  <si>
    <t>nov-21 a may-25</t>
  </si>
  <si>
    <t>TOTAL PASIVO AL 30/09/2020</t>
  </si>
  <si>
    <t>Deudas Preferentes o Privilegiadas: al 30 de septiembre 2020, la sociedad no cuenta con deudas preferentes o privilegiadas vigentes de pago.</t>
  </si>
  <si>
    <t>INFORMACIÓN PARA EMISORES DE TÍTULOS DE DEUDA  AL 30/09/2020</t>
  </si>
  <si>
    <t>oct-20 a nov-20</t>
  </si>
  <si>
    <t>oct-20 a mar-21</t>
  </si>
  <si>
    <t>oct-20 a dic-20</t>
  </si>
  <si>
    <t>oct-20 a sep-21</t>
  </si>
  <si>
    <t>oct-20</t>
  </si>
  <si>
    <t>oct-20 a agos-21</t>
  </si>
  <si>
    <t>jul-21 a sep-21</t>
  </si>
  <si>
    <t>oct-20  a sep-21</t>
  </si>
  <si>
    <t>oct-20  a abr-21</t>
  </si>
  <si>
    <t>nov-2020 a ago-21</t>
  </si>
  <si>
    <t>dic-20 a sep-21</t>
  </si>
  <si>
    <t>oct-21 a sept-22</t>
  </si>
  <si>
    <t>oct-21 a abr-23</t>
  </si>
  <si>
    <t>oct-21 a jun-25</t>
  </si>
  <si>
    <t>oct-21 a nov-22</t>
  </si>
  <si>
    <t>oct-21 a feb-22</t>
  </si>
  <si>
    <t>oct-21 a ene-22</t>
  </si>
  <si>
    <t>oct-21 a sep-22</t>
  </si>
  <si>
    <t>dic-21 a may-22</t>
  </si>
  <si>
    <t>dic-21 a sep-23</t>
  </si>
  <si>
    <t>dic-21 a mar-24</t>
  </si>
  <si>
    <t>oct-21 a sep-24</t>
  </si>
  <si>
    <t>dic-21 a feb-26</t>
  </si>
  <si>
    <t>dic-21 a abr-26</t>
  </si>
  <si>
    <t>dic-21 a jun-22</t>
  </si>
  <si>
    <t>dic-21 a jun-23</t>
  </si>
  <si>
    <t>nov-21 a ago-24</t>
  </si>
  <si>
    <t>nov-21 a ago-25</t>
  </si>
  <si>
    <t>nov-21 a ago-26</t>
  </si>
  <si>
    <t>oct-21 a ene-23</t>
  </si>
  <si>
    <t>Chacomer S.A.E.</t>
  </si>
  <si>
    <t>Nicolás Gonzalez Oddonne S.A.E.C.A. (NGO)</t>
  </si>
  <si>
    <t>oct-21 a dic-21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</si>
</sst>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-* #,##0_-;\-* #,##0_-;_-* &quot;-&quot;??_-;_-@_-"/>
    <numFmt numFmtId="169" formatCode="_ [$€-2]\ * #,##0.00_ ;_ [$€-2]\ * \-#,##0.00_ ;_ [$€-2]\ * &quot;-&quot;??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3" fillId="2" borderId="0" xfId="0" applyFont="1" applyFill="1" applyBorder="1"/>
    <xf numFmtId="0" fontId="19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20" fillId="2" borderId="0" xfId="0" applyFont="1" applyFill="1" applyBorder="1"/>
    <xf numFmtId="0" fontId="23" fillId="2" borderId="0" xfId="0" applyFont="1" applyFill="1" applyBorder="1"/>
    <xf numFmtId="0" fontId="19" fillId="2" borderId="0" xfId="0" quotePrefix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17" fontId="3" fillId="2" borderId="0" xfId="0" quotePrefix="1" applyNumberFormat="1" applyFont="1" applyFill="1" applyBorder="1" applyAlignment="1">
      <alignment horizontal="center"/>
    </xf>
    <xf numFmtId="17" fontId="3" fillId="2" borderId="0" xfId="0" applyNumberFormat="1" applyFont="1" applyFill="1" applyBorder="1" applyAlignment="1">
      <alignment horizontal="center"/>
    </xf>
    <xf numFmtId="0" fontId="20" fillId="0" borderId="0" xfId="0" applyFont="1"/>
    <xf numFmtId="44" fontId="20" fillId="0" borderId="0" xfId="1" applyNumberFormat="1" applyFont="1" applyFill="1"/>
    <xf numFmtId="0" fontId="3" fillId="0" borderId="3" xfId="0" applyFont="1" applyBorder="1"/>
    <xf numFmtId="0" fontId="3" fillId="0" borderId="6" xfId="0" applyFont="1" applyBorder="1"/>
    <xf numFmtId="3" fontId="3" fillId="0" borderId="6" xfId="0" applyNumberFormat="1" applyFont="1" applyBorder="1"/>
    <xf numFmtId="0" fontId="3" fillId="0" borderId="13" xfId="0" applyFont="1" applyBorder="1"/>
    <xf numFmtId="0" fontId="3" fillId="0" borderId="10" xfId="0" applyFont="1" applyBorder="1"/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" fillId="0" borderId="2" xfId="0" applyFont="1" applyFill="1" applyBorder="1"/>
    <xf numFmtId="0" fontId="4" fillId="0" borderId="5" xfId="0" applyFont="1" applyFill="1" applyBorder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3" fontId="4" fillId="0" borderId="7" xfId="0" applyNumberFormat="1" applyFont="1" applyFill="1" applyBorder="1"/>
    <xf numFmtId="3" fontId="4" fillId="0" borderId="9" xfId="0" applyNumberFormat="1" applyFont="1" applyFill="1" applyBorder="1"/>
    <xf numFmtId="0" fontId="4" fillId="0" borderId="5" xfId="0" applyFont="1" applyFill="1" applyBorder="1"/>
    <xf numFmtId="3" fontId="3" fillId="0" borderId="2" xfId="0" applyNumberFormat="1" applyFont="1" applyFill="1" applyBorder="1"/>
    <xf numFmtId="3" fontId="4" fillId="0" borderId="12" xfId="0" applyNumberFormat="1" applyFont="1" applyFill="1" applyBorder="1"/>
    <xf numFmtId="3" fontId="20" fillId="0" borderId="2" xfId="0" applyNumberFormat="1" applyFont="1" applyFill="1" applyBorder="1" applyAlignment="1">
      <alignment vertical="top"/>
    </xf>
    <xf numFmtId="3" fontId="19" fillId="0" borderId="5" xfId="0" applyNumberFormat="1" applyFont="1" applyFill="1" applyBorder="1"/>
    <xf numFmtId="3" fontId="3" fillId="0" borderId="5" xfId="0" applyNumberFormat="1" applyFont="1" applyFill="1" applyBorder="1"/>
    <xf numFmtId="0" fontId="21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3" fontId="4" fillId="0" borderId="0" xfId="0" applyNumberFormat="1" applyFont="1" applyFill="1" applyBorder="1"/>
    <xf numFmtId="3" fontId="19" fillId="0" borderId="0" xfId="0" applyNumberFormat="1" applyFont="1" applyFill="1" applyBorder="1" applyAlignment="1">
      <alignment vertical="top"/>
    </xf>
    <xf numFmtId="3" fontId="19" fillId="0" borderId="0" xfId="0" applyNumberFormat="1" applyFont="1" applyFill="1" applyBorder="1"/>
    <xf numFmtId="3" fontId="3" fillId="0" borderId="0" xfId="0" applyNumberFormat="1" applyFont="1" applyFill="1" applyBorder="1"/>
    <xf numFmtId="3" fontId="22" fillId="0" borderId="0" xfId="0" applyNumberFormat="1" applyFont="1" applyFill="1" applyBorder="1"/>
    <xf numFmtId="0" fontId="4" fillId="0" borderId="0" xfId="0" applyFont="1" applyFill="1" applyBorder="1"/>
    <xf numFmtId="168" fontId="19" fillId="0" borderId="0" xfId="37001" applyNumberFormat="1" applyFont="1" applyFill="1" applyBorder="1" applyAlignment="1">
      <alignment vertical="top"/>
    </xf>
    <xf numFmtId="0" fontId="19" fillId="2" borderId="4" xfId="0" quotePrefix="1" applyFont="1" applyFill="1" applyBorder="1" applyAlignment="1">
      <alignment vertical="top"/>
    </xf>
    <xf numFmtId="0" fontId="19" fillId="0" borderId="0" xfId="0" quotePrefix="1" applyFont="1" applyBorder="1" applyAlignment="1">
      <alignment vertical="top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87"/>
  <sheetViews>
    <sheetView showGridLines="0" tabSelected="1" view="pageBreakPreview" zoomScaleNormal="100" zoomScaleSheetLayoutView="100" workbookViewId="0">
      <selection activeCell="C15" sqref="C15"/>
    </sheetView>
  </sheetViews>
  <sheetFormatPr baseColWidth="10" defaultRowHeight="12.75" x14ac:dyDescent="0.2"/>
  <cols>
    <col min="1" max="1" width="3.5703125" style="3" customWidth="1"/>
    <col min="2" max="2" width="45" style="3" customWidth="1"/>
    <col min="3" max="3" width="12.7109375" style="3" customWidth="1"/>
    <col min="4" max="4" width="17.140625" style="45" customWidth="1"/>
    <col min="5" max="5" width="3.5703125" style="45" customWidth="1"/>
    <col min="6" max="6" width="17.140625" style="45" customWidth="1"/>
    <col min="7" max="7" width="3.42578125" style="45" customWidth="1"/>
    <col min="8" max="8" width="16.7109375" style="41" customWidth="1"/>
    <col min="9" max="9" width="3.5703125" style="1" customWidth="1"/>
    <col min="10" max="16384" width="11.42578125" style="1"/>
  </cols>
  <sheetData>
    <row r="1" spans="1:9" x14ac:dyDescent="0.2">
      <c r="A1" s="68" t="s">
        <v>145</v>
      </c>
      <c r="B1" s="68"/>
      <c r="C1" s="68"/>
      <c r="D1" s="68"/>
      <c r="E1" s="68"/>
      <c r="F1" s="68"/>
      <c r="G1" s="68"/>
      <c r="H1" s="68"/>
      <c r="I1" s="32"/>
    </row>
    <row r="2" spans="1:9" x14ac:dyDescent="0.2">
      <c r="A2" s="69" t="s">
        <v>146</v>
      </c>
      <c r="B2" s="69"/>
      <c r="C2" s="69"/>
      <c r="D2" s="69"/>
      <c r="E2" s="69"/>
      <c r="F2" s="69"/>
      <c r="G2" s="69"/>
      <c r="H2" s="69"/>
    </row>
    <row r="3" spans="1:9" x14ac:dyDescent="0.2">
      <c r="A3" s="69" t="s">
        <v>147</v>
      </c>
      <c r="B3" s="69"/>
      <c r="C3" s="69"/>
      <c r="D3" s="69"/>
      <c r="E3" s="69"/>
      <c r="F3" s="69"/>
      <c r="G3" s="69"/>
      <c r="H3" s="69"/>
      <c r="I3" s="33"/>
    </row>
    <row r="5" spans="1:9" x14ac:dyDescent="0.2">
      <c r="A5" s="70" t="s">
        <v>175</v>
      </c>
      <c r="B5" s="70"/>
      <c r="C5" s="70"/>
      <c r="D5" s="70"/>
      <c r="E5" s="70"/>
      <c r="F5" s="70"/>
      <c r="G5" s="70"/>
      <c r="H5" s="70"/>
      <c r="I5" s="70"/>
    </row>
    <row r="6" spans="1:9" x14ac:dyDescent="0.2">
      <c r="A6" s="71" t="s">
        <v>148</v>
      </c>
      <c r="B6" s="71"/>
      <c r="C6" s="71"/>
      <c r="D6" s="71"/>
      <c r="E6" s="71"/>
      <c r="F6" s="71"/>
      <c r="G6" s="71"/>
      <c r="H6" s="71"/>
      <c r="I6" s="71"/>
    </row>
    <row r="7" spans="1:9" x14ac:dyDescent="0.2">
      <c r="A7" s="39"/>
      <c r="B7" s="39"/>
      <c r="C7" s="39"/>
      <c r="D7" s="42"/>
      <c r="E7" s="42"/>
      <c r="F7" s="42"/>
      <c r="G7" s="42"/>
      <c r="H7" s="55"/>
      <c r="I7" s="32"/>
    </row>
    <row r="9" spans="1:9" x14ac:dyDescent="0.2">
      <c r="A9" s="7"/>
      <c r="B9" s="8"/>
      <c r="C9" s="8"/>
      <c r="D9" s="43"/>
      <c r="E9" s="43"/>
      <c r="F9" s="43"/>
      <c r="G9" s="43"/>
      <c r="H9" s="40"/>
      <c r="I9" s="34"/>
    </row>
    <row r="10" spans="1:9" x14ac:dyDescent="0.2">
      <c r="A10" s="2"/>
      <c r="B10" s="6" t="s">
        <v>0</v>
      </c>
      <c r="C10" s="14" t="s">
        <v>1</v>
      </c>
      <c r="D10" s="44" t="s">
        <v>2</v>
      </c>
      <c r="E10" s="56"/>
      <c r="F10" s="44" t="s">
        <v>3</v>
      </c>
      <c r="G10" s="56"/>
      <c r="H10" s="25" t="s">
        <v>4</v>
      </c>
      <c r="I10" s="35"/>
    </row>
    <row r="11" spans="1:9" x14ac:dyDescent="0.2">
      <c r="A11" s="2"/>
      <c r="B11" s="13"/>
      <c r="C11" s="14" t="s">
        <v>5</v>
      </c>
      <c r="D11" s="56"/>
      <c r="E11" s="56"/>
      <c r="F11" s="56"/>
      <c r="G11" s="56"/>
      <c r="H11" s="14"/>
      <c r="I11" s="35"/>
    </row>
    <row r="12" spans="1:9" x14ac:dyDescent="0.2">
      <c r="A12" s="2"/>
      <c r="B12" s="13" t="s">
        <v>6</v>
      </c>
      <c r="C12" s="14"/>
      <c r="D12" s="56"/>
      <c r="E12" s="56"/>
      <c r="F12" s="56"/>
      <c r="G12" s="56"/>
      <c r="H12" s="14"/>
      <c r="I12" s="35"/>
    </row>
    <row r="13" spans="1:9" x14ac:dyDescent="0.2">
      <c r="A13" s="2"/>
      <c r="B13" s="15" t="s">
        <v>7</v>
      </c>
      <c r="C13" s="14"/>
      <c r="D13" s="57"/>
      <c r="E13" s="57"/>
      <c r="F13" s="57"/>
      <c r="G13" s="57"/>
      <c r="H13" s="26"/>
      <c r="I13" s="35"/>
    </row>
    <row r="14" spans="1:9" x14ac:dyDescent="0.2">
      <c r="A14" s="2"/>
      <c r="B14" s="15" t="s">
        <v>8</v>
      </c>
      <c r="C14" s="16"/>
      <c r="D14" s="58"/>
      <c r="E14" s="57"/>
      <c r="F14" s="58"/>
      <c r="G14" s="57"/>
      <c r="H14" s="26"/>
      <c r="I14" s="35"/>
    </row>
    <row r="15" spans="1:9" x14ac:dyDescent="0.2">
      <c r="A15" s="2"/>
      <c r="B15" s="17" t="s">
        <v>206</v>
      </c>
      <c r="C15" s="16"/>
      <c r="D15" s="59">
        <v>1441979</v>
      </c>
      <c r="E15" s="57"/>
      <c r="F15" s="60">
        <f t="shared" ref="F15:F21" si="0">+D15</f>
        <v>1441979</v>
      </c>
      <c r="G15" s="57"/>
      <c r="H15" s="30" t="s">
        <v>178</v>
      </c>
      <c r="I15" s="35"/>
    </row>
    <row r="16" spans="1:9" x14ac:dyDescent="0.2">
      <c r="A16" s="2"/>
      <c r="B16" s="17" t="s">
        <v>9</v>
      </c>
      <c r="C16" s="16"/>
      <c r="D16" s="60">
        <v>266565000</v>
      </c>
      <c r="E16" s="57"/>
      <c r="F16" s="60">
        <f t="shared" si="0"/>
        <v>266565000</v>
      </c>
      <c r="G16" s="57"/>
      <c r="H16" s="30" t="s">
        <v>177</v>
      </c>
      <c r="I16" s="35"/>
    </row>
    <row r="17" spans="1:9" x14ac:dyDescent="0.2">
      <c r="A17" s="2"/>
      <c r="B17" s="17" t="s">
        <v>149</v>
      </c>
      <c r="C17" s="16"/>
      <c r="D17" s="60">
        <v>94450117</v>
      </c>
      <c r="E17" s="57"/>
      <c r="F17" s="60">
        <f t="shared" si="0"/>
        <v>94450117</v>
      </c>
      <c r="G17" s="57"/>
      <c r="H17" s="30" t="s">
        <v>177</v>
      </c>
      <c r="I17" s="35"/>
    </row>
    <row r="18" spans="1:9" x14ac:dyDescent="0.2">
      <c r="A18" s="2"/>
      <c r="B18" s="17" t="s">
        <v>207</v>
      </c>
      <c r="C18" s="16"/>
      <c r="D18" s="60">
        <v>101943124</v>
      </c>
      <c r="E18" s="57"/>
      <c r="F18" s="60">
        <f t="shared" si="0"/>
        <v>101943124</v>
      </c>
      <c r="G18" s="57"/>
      <c r="H18" s="30" t="s">
        <v>177</v>
      </c>
      <c r="I18" s="35"/>
    </row>
    <row r="19" spans="1:9" x14ac:dyDescent="0.2">
      <c r="A19" s="2"/>
      <c r="B19" s="17" t="s">
        <v>10</v>
      </c>
      <c r="C19" s="16"/>
      <c r="D19" s="61">
        <f>4+87349679+770000-384682-39998-41610000</f>
        <v>46085003</v>
      </c>
      <c r="E19" s="60"/>
      <c r="F19" s="60">
        <f t="shared" si="0"/>
        <v>46085003</v>
      </c>
      <c r="G19" s="57"/>
      <c r="H19" s="30" t="s">
        <v>179</v>
      </c>
      <c r="I19" s="35"/>
    </row>
    <row r="20" spans="1:9" x14ac:dyDescent="0.2">
      <c r="A20" s="2"/>
      <c r="B20" s="17" t="s">
        <v>167</v>
      </c>
      <c r="C20" s="16"/>
      <c r="D20" s="61">
        <v>80883000</v>
      </c>
      <c r="E20" s="60"/>
      <c r="F20" s="60">
        <f t="shared" si="0"/>
        <v>80883000</v>
      </c>
      <c r="G20" s="57"/>
      <c r="H20" s="30" t="s">
        <v>177</v>
      </c>
      <c r="I20" s="35"/>
    </row>
    <row r="21" spans="1:9" x14ac:dyDescent="0.2">
      <c r="A21" s="2"/>
      <c r="B21" s="17" t="s">
        <v>13</v>
      </c>
      <c r="C21" s="16"/>
      <c r="D21" s="61">
        <v>10345718</v>
      </c>
      <c r="E21" s="60"/>
      <c r="F21" s="60">
        <f t="shared" si="0"/>
        <v>10345718</v>
      </c>
      <c r="G21" s="57"/>
      <c r="H21" s="30" t="s">
        <v>177</v>
      </c>
      <c r="I21" s="35"/>
    </row>
    <row r="22" spans="1:9" x14ac:dyDescent="0.2">
      <c r="A22" s="2"/>
      <c r="B22" s="15" t="s">
        <v>11</v>
      </c>
      <c r="C22" s="16"/>
      <c r="D22" s="62"/>
      <c r="E22" s="60"/>
      <c r="F22" s="60"/>
      <c r="G22" s="57"/>
      <c r="H22" s="26"/>
      <c r="I22" s="35"/>
    </row>
    <row r="23" spans="1:9" x14ac:dyDescent="0.2">
      <c r="A23" s="2"/>
      <c r="B23" s="16" t="s">
        <v>167</v>
      </c>
      <c r="C23" s="16"/>
      <c r="D23" s="60">
        <v>57900000</v>
      </c>
      <c r="E23" s="60"/>
      <c r="F23" s="60">
        <f>+D23</f>
        <v>57900000</v>
      </c>
      <c r="G23" s="57"/>
      <c r="H23" s="30" t="s">
        <v>178</v>
      </c>
      <c r="I23" s="35"/>
    </row>
    <row r="24" spans="1:9" x14ac:dyDescent="0.2">
      <c r="A24" s="2"/>
      <c r="B24" s="17" t="s">
        <v>12</v>
      </c>
      <c r="C24" s="16"/>
      <c r="D24" s="60">
        <v>29828968</v>
      </c>
      <c r="E24" s="57"/>
      <c r="F24" s="60">
        <f>+D24</f>
        <v>29828968</v>
      </c>
      <c r="G24" s="57"/>
      <c r="H24" s="30" t="s">
        <v>176</v>
      </c>
      <c r="I24" s="35"/>
    </row>
    <row r="25" spans="1:9" x14ac:dyDescent="0.2">
      <c r="A25" s="2"/>
      <c r="B25" s="17" t="s">
        <v>150</v>
      </c>
      <c r="C25" s="16"/>
      <c r="D25" s="60">
        <v>3467700</v>
      </c>
      <c r="E25" s="60"/>
      <c r="F25" s="60">
        <f>+D25</f>
        <v>3467700</v>
      </c>
      <c r="G25" s="57"/>
      <c r="H25" s="30" t="s">
        <v>180</v>
      </c>
      <c r="I25" s="35"/>
    </row>
    <row r="26" spans="1:9" x14ac:dyDescent="0.2">
      <c r="A26" s="2"/>
      <c r="B26" s="17" t="s">
        <v>151</v>
      </c>
      <c r="C26" s="16"/>
      <c r="D26" s="60">
        <v>10000000</v>
      </c>
      <c r="E26" s="60"/>
      <c r="F26" s="60">
        <f>+D26</f>
        <v>10000000</v>
      </c>
      <c r="G26" s="57"/>
      <c r="H26" s="30" t="s">
        <v>180</v>
      </c>
      <c r="I26" s="35"/>
    </row>
    <row r="27" spans="1:9" ht="13.5" thickBot="1" x14ac:dyDescent="0.25">
      <c r="A27" s="2"/>
      <c r="B27" s="19" t="s">
        <v>2</v>
      </c>
      <c r="C27" s="13"/>
      <c r="D27" s="47">
        <f>SUM(D14:D26)</f>
        <v>702910609</v>
      </c>
      <c r="E27" s="63"/>
      <c r="F27" s="47">
        <f>SUM(F14:F26)</f>
        <v>702910609</v>
      </c>
      <c r="G27" s="63"/>
      <c r="H27" s="14"/>
      <c r="I27" s="35"/>
    </row>
    <row r="28" spans="1:9" ht="13.5" thickTop="1" x14ac:dyDescent="0.2">
      <c r="A28" s="2"/>
      <c r="B28" s="16"/>
      <c r="C28" s="16"/>
      <c r="D28" s="57"/>
      <c r="E28" s="57"/>
      <c r="F28" s="57"/>
      <c r="G28" s="57"/>
      <c r="H28" s="26"/>
      <c r="I28" s="35"/>
    </row>
    <row r="29" spans="1:9" x14ac:dyDescent="0.2">
      <c r="A29" s="2"/>
      <c r="B29" s="15" t="s">
        <v>14</v>
      </c>
      <c r="C29" s="16"/>
      <c r="D29" s="57"/>
      <c r="E29" s="57"/>
      <c r="F29" s="57"/>
      <c r="G29" s="57"/>
      <c r="H29" s="26"/>
      <c r="I29" s="35"/>
    </row>
    <row r="30" spans="1:9" x14ac:dyDescent="0.2">
      <c r="A30" s="2"/>
      <c r="B30" s="17" t="s">
        <v>15</v>
      </c>
      <c r="C30" s="16"/>
      <c r="D30" s="64">
        <v>313797380</v>
      </c>
      <c r="E30" s="60"/>
      <c r="F30" s="60">
        <f t="shared" ref="F30:F37" si="1">+D30</f>
        <v>313797380</v>
      </c>
      <c r="G30" s="57"/>
      <c r="H30" s="30" t="s">
        <v>177</v>
      </c>
      <c r="I30" s="35"/>
    </row>
    <row r="31" spans="1:9" x14ac:dyDescent="0.2">
      <c r="A31" s="2"/>
      <c r="B31" s="17" t="s">
        <v>16</v>
      </c>
      <c r="C31" s="16"/>
      <c r="D31" s="64">
        <v>196289028</v>
      </c>
      <c r="E31" s="60"/>
      <c r="F31" s="60">
        <f t="shared" si="1"/>
        <v>196289028</v>
      </c>
      <c r="G31" s="57"/>
      <c r="H31" s="30" t="s">
        <v>177</v>
      </c>
      <c r="I31" s="35"/>
    </row>
    <row r="32" spans="1:9" x14ac:dyDescent="0.2">
      <c r="A32" s="2"/>
      <c r="B32" s="17" t="s">
        <v>17</v>
      </c>
      <c r="C32" s="16"/>
      <c r="D32" s="64">
        <v>136782954</v>
      </c>
      <c r="E32" s="60"/>
      <c r="F32" s="60">
        <f t="shared" si="1"/>
        <v>136782954</v>
      </c>
      <c r="G32" s="57"/>
      <c r="H32" s="30">
        <v>44166</v>
      </c>
      <c r="I32" s="35"/>
    </row>
    <row r="33" spans="1:9" x14ac:dyDescent="0.2">
      <c r="A33" s="2"/>
      <c r="B33" s="17" t="s">
        <v>18</v>
      </c>
      <c r="C33" s="16"/>
      <c r="D33" s="64">
        <v>123847786</v>
      </c>
      <c r="E33" s="60"/>
      <c r="F33" s="60">
        <f t="shared" si="1"/>
        <v>123847786</v>
      </c>
      <c r="G33" s="57"/>
      <c r="H33" s="30" t="s">
        <v>178</v>
      </c>
      <c r="I33" s="35"/>
    </row>
    <row r="34" spans="1:9" x14ac:dyDescent="0.2">
      <c r="A34" s="2"/>
      <c r="B34" s="17" t="s">
        <v>19</v>
      </c>
      <c r="C34" s="16"/>
      <c r="D34" s="64">
        <v>1059710831</v>
      </c>
      <c r="E34" s="60"/>
      <c r="F34" s="60">
        <f t="shared" si="1"/>
        <v>1059710831</v>
      </c>
      <c r="G34" s="57"/>
      <c r="H34" s="30" t="s">
        <v>179</v>
      </c>
      <c r="I34" s="35"/>
    </row>
    <row r="35" spans="1:9" x14ac:dyDescent="0.2">
      <c r="A35" s="2"/>
      <c r="B35" s="17" t="s">
        <v>20</v>
      </c>
      <c r="C35" s="16"/>
      <c r="D35" s="64">
        <v>27681786</v>
      </c>
      <c r="E35" s="60"/>
      <c r="F35" s="60">
        <f t="shared" si="1"/>
        <v>27681786</v>
      </c>
      <c r="G35" s="57"/>
      <c r="H35" s="30" t="s">
        <v>178</v>
      </c>
      <c r="I35" s="35"/>
    </row>
    <row r="36" spans="1:9" x14ac:dyDescent="0.2">
      <c r="A36" s="2"/>
      <c r="B36" s="17" t="s">
        <v>21</v>
      </c>
      <c r="C36" s="16"/>
      <c r="D36" s="64">
        <v>306943109</v>
      </c>
      <c r="E36" s="60"/>
      <c r="F36" s="60">
        <f t="shared" si="1"/>
        <v>306943109</v>
      </c>
      <c r="G36" s="57"/>
      <c r="H36" s="30" t="s">
        <v>179</v>
      </c>
      <c r="I36" s="35"/>
    </row>
    <row r="37" spans="1:9" x14ac:dyDescent="0.2">
      <c r="A37" s="2"/>
      <c r="B37" s="17" t="s">
        <v>22</v>
      </c>
      <c r="C37" s="16"/>
      <c r="D37" s="64">
        <v>20430230</v>
      </c>
      <c r="E37" s="60"/>
      <c r="F37" s="60">
        <f t="shared" si="1"/>
        <v>20430230</v>
      </c>
      <c r="G37" s="57"/>
      <c r="H37" s="30" t="s">
        <v>180</v>
      </c>
      <c r="I37" s="35"/>
    </row>
    <row r="38" spans="1:9" ht="13.5" thickBot="1" x14ac:dyDescent="0.25">
      <c r="A38" s="2"/>
      <c r="B38" s="19" t="s">
        <v>2</v>
      </c>
      <c r="C38" s="13"/>
      <c r="D38" s="47">
        <f>SUM(D30:D37)</f>
        <v>2185483104</v>
      </c>
      <c r="E38" s="63"/>
      <c r="F38" s="47">
        <f>SUM(F30:F37)</f>
        <v>2185483104</v>
      </c>
      <c r="G38" s="63"/>
      <c r="H38" s="14"/>
      <c r="I38" s="35"/>
    </row>
    <row r="39" spans="1:9" ht="13.5" thickTop="1" x14ac:dyDescent="0.2">
      <c r="A39" s="2"/>
      <c r="B39" s="16"/>
      <c r="C39" s="16"/>
      <c r="D39" s="61"/>
      <c r="E39" s="61"/>
      <c r="F39" s="61"/>
      <c r="G39" s="61"/>
      <c r="H39" s="22"/>
      <c r="I39" s="35"/>
    </row>
    <row r="40" spans="1:9" x14ac:dyDescent="0.2">
      <c r="A40" s="2"/>
      <c r="B40" s="15" t="s">
        <v>23</v>
      </c>
      <c r="C40" s="16"/>
      <c r="D40" s="61"/>
      <c r="E40" s="61"/>
      <c r="F40" s="61"/>
      <c r="G40" s="61"/>
      <c r="H40" s="22"/>
      <c r="I40" s="35"/>
    </row>
    <row r="41" spans="1:9" x14ac:dyDescent="0.2">
      <c r="A41" s="2"/>
      <c r="B41" s="16" t="s">
        <v>136</v>
      </c>
      <c r="C41" s="16"/>
      <c r="D41" s="64">
        <v>327225169</v>
      </c>
      <c r="E41" s="61"/>
      <c r="F41" s="61">
        <f t="shared" ref="F41:F46" si="2">+D41</f>
        <v>327225169</v>
      </c>
      <c r="G41" s="61"/>
      <c r="H41" s="30" t="s">
        <v>180</v>
      </c>
      <c r="I41" s="35"/>
    </row>
    <row r="42" spans="1:9" x14ac:dyDescent="0.2">
      <c r="A42" s="2"/>
      <c r="B42" s="16" t="s">
        <v>137</v>
      </c>
      <c r="C42" s="16"/>
      <c r="D42" s="64">
        <v>37327182</v>
      </c>
      <c r="E42" s="60"/>
      <c r="F42" s="61">
        <f t="shared" si="2"/>
        <v>37327182</v>
      </c>
      <c r="G42" s="61"/>
      <c r="H42" s="30" t="s">
        <v>180</v>
      </c>
      <c r="I42" s="35"/>
    </row>
    <row r="43" spans="1:9" x14ac:dyDescent="0.2">
      <c r="A43" s="2"/>
      <c r="B43" s="16" t="s">
        <v>135</v>
      </c>
      <c r="C43" s="16"/>
      <c r="D43" s="64">
        <v>27548502</v>
      </c>
      <c r="E43" s="60"/>
      <c r="F43" s="61">
        <f t="shared" si="2"/>
        <v>27548502</v>
      </c>
      <c r="G43" s="61"/>
      <c r="H43" s="30" t="s">
        <v>180</v>
      </c>
      <c r="I43" s="35"/>
    </row>
    <row r="44" spans="1:9" x14ac:dyDescent="0.2">
      <c r="A44" s="2"/>
      <c r="B44" s="16" t="s">
        <v>139</v>
      </c>
      <c r="C44" s="16"/>
      <c r="D44" s="64">
        <v>31235957</v>
      </c>
      <c r="E44" s="61"/>
      <c r="F44" s="60">
        <f t="shared" si="2"/>
        <v>31235957</v>
      </c>
      <c r="G44" s="61"/>
      <c r="H44" s="30" t="s">
        <v>178</v>
      </c>
      <c r="I44" s="35"/>
    </row>
    <row r="45" spans="1:9" x14ac:dyDescent="0.2">
      <c r="A45" s="2"/>
      <c r="B45" s="16" t="s">
        <v>138</v>
      </c>
      <c r="C45" s="16"/>
      <c r="D45" s="64">
        <v>80263318</v>
      </c>
      <c r="E45" s="61"/>
      <c r="F45" s="60">
        <f t="shared" si="2"/>
        <v>80263318</v>
      </c>
      <c r="G45" s="61"/>
      <c r="H45" s="30" t="s">
        <v>178</v>
      </c>
      <c r="I45" s="35"/>
    </row>
    <row r="46" spans="1:9" x14ac:dyDescent="0.2">
      <c r="A46" s="2"/>
      <c r="B46" s="17" t="s">
        <v>25</v>
      </c>
      <c r="C46" s="16"/>
      <c r="D46" s="60">
        <f>1230483+1676720</f>
        <v>2907203</v>
      </c>
      <c r="E46" s="60"/>
      <c r="F46" s="61">
        <f t="shared" si="2"/>
        <v>2907203</v>
      </c>
      <c r="G46" s="61"/>
      <c r="H46" s="30" t="s">
        <v>180</v>
      </c>
      <c r="I46" s="35"/>
    </row>
    <row r="47" spans="1:9" x14ac:dyDescent="0.2">
      <c r="A47" s="4"/>
      <c r="B47" s="5" t="s">
        <v>2</v>
      </c>
      <c r="C47" s="6"/>
      <c r="D47" s="48">
        <f>SUM(D41:D46)</f>
        <v>506507331</v>
      </c>
      <c r="E47" s="48"/>
      <c r="F47" s="48">
        <f>SUM(F41:F46)</f>
        <v>506507331</v>
      </c>
      <c r="G47" s="49"/>
      <c r="H47" s="25"/>
      <c r="I47" s="35"/>
    </row>
    <row r="48" spans="1:9" x14ac:dyDescent="0.2">
      <c r="A48" s="7"/>
      <c r="B48" s="8"/>
      <c r="C48" s="8"/>
      <c r="D48" s="50"/>
      <c r="E48" s="50"/>
      <c r="F48" s="50"/>
      <c r="G48" s="50"/>
      <c r="H48" s="24"/>
      <c r="I48" s="36"/>
    </row>
    <row r="49" spans="1:9" x14ac:dyDescent="0.2">
      <c r="A49" s="2"/>
      <c r="B49" s="15" t="s">
        <v>24</v>
      </c>
      <c r="C49" s="16"/>
      <c r="D49" s="61"/>
      <c r="E49" s="61"/>
      <c r="F49" s="61"/>
      <c r="G49" s="61"/>
      <c r="H49" s="22"/>
      <c r="I49" s="36"/>
    </row>
    <row r="50" spans="1:9" x14ac:dyDescent="0.2">
      <c r="A50" s="2"/>
      <c r="B50" s="20" t="s">
        <v>26</v>
      </c>
      <c r="C50" s="16"/>
      <c r="D50" s="60"/>
      <c r="E50" s="61"/>
      <c r="F50" s="61"/>
      <c r="G50" s="61"/>
      <c r="H50" s="22"/>
      <c r="I50" s="35"/>
    </row>
    <row r="51" spans="1:9" x14ac:dyDescent="0.2">
      <c r="A51" s="2"/>
      <c r="B51" s="17" t="s">
        <v>140</v>
      </c>
      <c r="C51" s="16"/>
      <c r="D51" s="60">
        <v>2259789895</v>
      </c>
      <c r="E51" s="61"/>
      <c r="F51" s="61">
        <f>+D51</f>
        <v>2259789895</v>
      </c>
      <c r="G51" s="61"/>
      <c r="H51" s="26" t="s">
        <v>181</v>
      </c>
      <c r="I51" s="35"/>
    </row>
    <row r="52" spans="1:9" x14ac:dyDescent="0.2">
      <c r="A52" s="2"/>
      <c r="B52" s="17" t="s">
        <v>134</v>
      </c>
      <c r="C52" s="16"/>
      <c r="D52" s="60">
        <v>3070333329</v>
      </c>
      <c r="E52" s="57"/>
      <c r="F52" s="61">
        <f t="shared" ref="F52:F63" si="3">+D52</f>
        <v>3070333329</v>
      </c>
      <c r="G52" s="57"/>
      <c r="H52" s="26" t="s">
        <v>179</v>
      </c>
      <c r="I52" s="35"/>
    </row>
    <row r="53" spans="1:9" x14ac:dyDescent="0.2">
      <c r="A53" s="2"/>
      <c r="B53" s="17" t="s">
        <v>132</v>
      </c>
      <c r="C53" s="16"/>
      <c r="D53" s="60">
        <v>1545416672</v>
      </c>
      <c r="E53" s="61"/>
      <c r="F53" s="61">
        <f t="shared" si="3"/>
        <v>1545416672</v>
      </c>
      <c r="G53" s="61"/>
      <c r="H53" s="26" t="s">
        <v>179</v>
      </c>
      <c r="I53" s="35"/>
    </row>
    <row r="54" spans="1:9" x14ac:dyDescent="0.2">
      <c r="A54" s="2"/>
      <c r="B54" s="17" t="s">
        <v>143</v>
      </c>
      <c r="C54" s="16"/>
      <c r="D54" s="60">
        <v>224999550</v>
      </c>
      <c r="E54" s="61"/>
      <c r="F54" s="61">
        <f t="shared" si="3"/>
        <v>224999550</v>
      </c>
      <c r="G54" s="61"/>
      <c r="H54" s="31" t="s">
        <v>176</v>
      </c>
      <c r="I54" s="35"/>
    </row>
    <row r="55" spans="1:9" x14ac:dyDescent="0.2">
      <c r="A55" s="2"/>
      <c r="B55" s="17" t="s">
        <v>141</v>
      </c>
      <c r="C55" s="16"/>
      <c r="D55" s="60">
        <v>2478666661</v>
      </c>
      <c r="E55" s="61"/>
      <c r="F55" s="61">
        <f t="shared" si="3"/>
        <v>2478666661</v>
      </c>
      <c r="G55" s="61"/>
      <c r="H55" s="26" t="s">
        <v>179</v>
      </c>
      <c r="I55" s="35"/>
    </row>
    <row r="56" spans="1:9" x14ac:dyDescent="0.2">
      <c r="A56" s="2"/>
      <c r="B56" s="17" t="s">
        <v>27</v>
      </c>
      <c r="C56" s="16"/>
      <c r="D56" s="60">
        <v>1654062500</v>
      </c>
      <c r="E56" s="61"/>
      <c r="F56" s="61">
        <f t="shared" si="3"/>
        <v>1654062500</v>
      </c>
      <c r="G56" s="61"/>
      <c r="H56" s="26" t="s">
        <v>179</v>
      </c>
      <c r="I56" s="35"/>
    </row>
    <row r="57" spans="1:9" x14ac:dyDescent="0.2">
      <c r="A57" s="2"/>
      <c r="B57" s="17" t="s">
        <v>133</v>
      </c>
      <c r="C57" s="16"/>
      <c r="D57" s="60">
        <v>2639347907</v>
      </c>
      <c r="E57" s="61"/>
      <c r="F57" s="61">
        <f t="shared" si="3"/>
        <v>2639347907</v>
      </c>
      <c r="G57" s="61"/>
      <c r="H57" s="26" t="s">
        <v>179</v>
      </c>
      <c r="I57" s="35"/>
    </row>
    <row r="58" spans="1:9" x14ac:dyDescent="0.2">
      <c r="A58" s="2"/>
      <c r="B58" s="17" t="s">
        <v>28</v>
      </c>
      <c r="C58" s="16"/>
      <c r="D58" s="60">
        <v>2554800021</v>
      </c>
      <c r="E58" s="61"/>
      <c r="F58" s="61">
        <f t="shared" si="3"/>
        <v>2554800021</v>
      </c>
      <c r="G58" s="61"/>
      <c r="H58" s="26" t="s">
        <v>179</v>
      </c>
      <c r="I58" s="35"/>
    </row>
    <row r="59" spans="1:9" x14ac:dyDescent="0.2">
      <c r="A59" s="2"/>
      <c r="B59" s="17" t="s">
        <v>29</v>
      </c>
      <c r="C59" s="16"/>
      <c r="D59" s="60">
        <v>1740204356</v>
      </c>
      <c r="E59" s="61"/>
      <c r="F59" s="61">
        <f t="shared" si="3"/>
        <v>1740204356</v>
      </c>
      <c r="G59" s="61"/>
      <c r="H59" s="26" t="s">
        <v>179</v>
      </c>
      <c r="I59" s="35"/>
    </row>
    <row r="60" spans="1:9" x14ac:dyDescent="0.2">
      <c r="A60" s="2"/>
      <c r="B60" s="17" t="s">
        <v>30</v>
      </c>
      <c r="C60" s="16"/>
      <c r="D60" s="60">
        <v>-1422612252</v>
      </c>
      <c r="E60" s="61"/>
      <c r="F60" s="61">
        <f t="shared" si="3"/>
        <v>-1422612252</v>
      </c>
      <c r="G60" s="61"/>
      <c r="H60" s="26" t="s">
        <v>179</v>
      </c>
      <c r="I60" s="35"/>
    </row>
    <row r="61" spans="1:9" x14ac:dyDescent="0.2">
      <c r="A61" s="2"/>
      <c r="B61" s="21" t="s">
        <v>159</v>
      </c>
      <c r="C61" s="16"/>
      <c r="D61" s="60">
        <v>107812500</v>
      </c>
      <c r="E61" s="61"/>
      <c r="F61" s="61">
        <f t="shared" si="3"/>
        <v>107812500</v>
      </c>
      <c r="G61" s="61"/>
      <c r="H61" s="26" t="s">
        <v>182</v>
      </c>
      <c r="I61" s="35"/>
    </row>
    <row r="62" spans="1:9" x14ac:dyDescent="0.2">
      <c r="A62" s="2"/>
      <c r="B62" s="21" t="s">
        <v>156</v>
      </c>
      <c r="C62" s="16"/>
      <c r="D62" s="60">
        <v>11013121</v>
      </c>
      <c r="E62" s="61"/>
      <c r="F62" s="61">
        <f t="shared" si="3"/>
        <v>11013121</v>
      </c>
      <c r="G62" s="61"/>
      <c r="H62" s="26" t="s">
        <v>182</v>
      </c>
      <c r="I62" s="35"/>
    </row>
    <row r="63" spans="1:9" x14ac:dyDescent="0.2">
      <c r="A63" s="2"/>
      <c r="B63" s="21" t="s">
        <v>157</v>
      </c>
      <c r="C63" s="16"/>
      <c r="D63" s="60">
        <v>-8248393</v>
      </c>
      <c r="E63" s="61"/>
      <c r="F63" s="61">
        <f t="shared" si="3"/>
        <v>-8248393</v>
      </c>
      <c r="G63" s="61"/>
      <c r="H63" s="26" t="s">
        <v>182</v>
      </c>
      <c r="I63" s="35"/>
    </row>
    <row r="64" spans="1:9" ht="13.5" thickBot="1" x14ac:dyDescent="0.25">
      <c r="A64" s="2"/>
      <c r="B64" s="19" t="s">
        <v>2</v>
      </c>
      <c r="C64" s="13"/>
      <c r="D64" s="47">
        <f>SUM(D51:D63)</f>
        <v>16855585867</v>
      </c>
      <c r="E64" s="61"/>
      <c r="F64" s="47">
        <f>SUM(F51:F63)</f>
        <v>16855585867</v>
      </c>
      <c r="G64" s="61"/>
      <c r="H64" s="22"/>
      <c r="I64" s="35"/>
    </row>
    <row r="65" spans="1:9" ht="13.5" thickTop="1" x14ac:dyDescent="0.2">
      <c r="A65" s="2"/>
      <c r="B65" s="16"/>
      <c r="C65" s="16"/>
      <c r="D65" s="60"/>
      <c r="E65" s="61"/>
      <c r="F65" s="60"/>
      <c r="G65" s="61"/>
      <c r="H65" s="22"/>
      <c r="I65" s="35"/>
    </row>
    <row r="66" spans="1:9" x14ac:dyDescent="0.2">
      <c r="A66" s="2"/>
      <c r="B66" s="15" t="s">
        <v>31</v>
      </c>
      <c r="C66" s="16"/>
      <c r="D66" s="60"/>
      <c r="E66" s="61"/>
      <c r="F66" s="60"/>
      <c r="G66" s="61"/>
      <c r="H66" s="22"/>
      <c r="I66" s="35"/>
    </row>
    <row r="67" spans="1:9" x14ac:dyDescent="0.2">
      <c r="A67" s="65"/>
      <c r="B67" s="66" t="s">
        <v>32</v>
      </c>
      <c r="C67" s="16"/>
      <c r="D67" s="60">
        <v>508602737</v>
      </c>
      <c r="E67" s="60"/>
      <c r="F67" s="60">
        <f t="shared" ref="F67:F126" si="4">+D67</f>
        <v>508602737</v>
      </c>
      <c r="G67" s="61"/>
      <c r="H67" s="26" t="s">
        <v>183</v>
      </c>
      <c r="I67" s="35"/>
    </row>
    <row r="68" spans="1:9" x14ac:dyDescent="0.2">
      <c r="A68" s="65"/>
      <c r="B68" s="66" t="s">
        <v>33</v>
      </c>
      <c r="C68" s="16"/>
      <c r="D68" s="60">
        <v>-486246595</v>
      </c>
      <c r="E68" s="60"/>
      <c r="F68" s="60">
        <f t="shared" si="4"/>
        <v>-486246595</v>
      </c>
      <c r="G68" s="61"/>
      <c r="H68" s="26" t="s">
        <v>183</v>
      </c>
      <c r="I68" s="35"/>
    </row>
    <row r="69" spans="1:9" x14ac:dyDescent="0.2">
      <c r="A69" s="65"/>
      <c r="B69" s="66" t="s">
        <v>34</v>
      </c>
      <c r="C69" s="16"/>
      <c r="D69" s="60">
        <v>538520552</v>
      </c>
      <c r="E69" s="60"/>
      <c r="F69" s="60">
        <f t="shared" si="4"/>
        <v>538520552</v>
      </c>
      <c r="G69" s="61"/>
      <c r="H69" s="26" t="s">
        <v>183</v>
      </c>
      <c r="I69" s="35"/>
    </row>
    <row r="70" spans="1:9" x14ac:dyDescent="0.2">
      <c r="A70" s="65"/>
      <c r="B70" s="66" t="s">
        <v>35</v>
      </c>
      <c r="C70" s="16"/>
      <c r="D70" s="60">
        <v>-514849296</v>
      </c>
      <c r="E70" s="60"/>
      <c r="F70" s="60">
        <f t="shared" si="4"/>
        <v>-514849296</v>
      </c>
      <c r="G70" s="61"/>
      <c r="H70" s="26" t="s">
        <v>183</v>
      </c>
      <c r="I70" s="35"/>
    </row>
    <row r="71" spans="1:9" x14ac:dyDescent="0.2">
      <c r="A71" s="65"/>
      <c r="B71" s="66" t="s">
        <v>36</v>
      </c>
      <c r="C71" s="16"/>
      <c r="D71" s="60">
        <v>448767124</v>
      </c>
      <c r="E71" s="60"/>
      <c r="F71" s="60">
        <f t="shared" si="4"/>
        <v>448767124</v>
      </c>
      <c r="G71" s="61"/>
      <c r="H71" s="26" t="s">
        <v>183</v>
      </c>
      <c r="I71" s="35"/>
    </row>
    <row r="72" spans="1:9" x14ac:dyDescent="0.2">
      <c r="A72" s="65"/>
      <c r="B72" s="66" t="s">
        <v>37</v>
      </c>
      <c r="C72" s="16"/>
      <c r="D72" s="60">
        <v>-429041106</v>
      </c>
      <c r="E72" s="60"/>
      <c r="F72" s="60">
        <f t="shared" si="4"/>
        <v>-429041106</v>
      </c>
      <c r="G72" s="61"/>
      <c r="H72" s="26" t="s">
        <v>183</v>
      </c>
      <c r="I72" s="35"/>
    </row>
    <row r="73" spans="1:9" x14ac:dyDescent="0.2">
      <c r="A73" s="65"/>
      <c r="B73" s="66" t="s">
        <v>38</v>
      </c>
      <c r="C73" s="16"/>
      <c r="D73" s="60">
        <v>478684929</v>
      </c>
      <c r="E73" s="60"/>
      <c r="F73" s="60">
        <f t="shared" si="4"/>
        <v>478684929</v>
      </c>
      <c r="G73" s="61"/>
      <c r="H73" s="26" t="s">
        <v>183</v>
      </c>
      <c r="I73" s="35"/>
    </row>
    <row r="74" spans="1:9" x14ac:dyDescent="0.2">
      <c r="A74" s="65"/>
      <c r="B74" s="66" t="s">
        <v>39</v>
      </c>
      <c r="C74" s="16"/>
      <c r="D74" s="60">
        <v>-457643836</v>
      </c>
      <c r="E74" s="60"/>
      <c r="F74" s="60">
        <f t="shared" si="4"/>
        <v>-457643836</v>
      </c>
      <c r="G74" s="61"/>
      <c r="H74" s="26" t="s">
        <v>183</v>
      </c>
      <c r="I74" s="35"/>
    </row>
    <row r="75" spans="1:9" x14ac:dyDescent="0.2">
      <c r="A75" s="65"/>
      <c r="B75" s="66" t="s">
        <v>144</v>
      </c>
      <c r="C75" s="16"/>
      <c r="D75" s="60">
        <v>3000000000</v>
      </c>
      <c r="E75" s="60"/>
      <c r="F75" s="60">
        <f t="shared" si="4"/>
        <v>3000000000</v>
      </c>
      <c r="G75" s="61"/>
      <c r="H75" s="31">
        <v>44287</v>
      </c>
      <c r="I75" s="35"/>
    </row>
    <row r="76" spans="1:9" x14ac:dyDescent="0.2">
      <c r="A76" s="65"/>
      <c r="B76" s="66" t="s">
        <v>40</v>
      </c>
      <c r="C76" s="16"/>
      <c r="D76" s="60">
        <v>276452055</v>
      </c>
      <c r="E76" s="60"/>
      <c r="F76" s="60">
        <f t="shared" si="4"/>
        <v>276452055</v>
      </c>
      <c r="G76" s="61"/>
      <c r="H76" s="26" t="s">
        <v>184</v>
      </c>
      <c r="I76" s="35"/>
    </row>
    <row r="77" spans="1:9" x14ac:dyDescent="0.2">
      <c r="A77" s="65"/>
      <c r="B77" s="66" t="s">
        <v>41</v>
      </c>
      <c r="C77" s="16"/>
      <c r="D77" s="60">
        <v>-240780817</v>
      </c>
      <c r="E77" s="60"/>
      <c r="F77" s="60">
        <f t="shared" si="4"/>
        <v>-240780817</v>
      </c>
      <c r="G77" s="61"/>
      <c r="H77" s="26" t="s">
        <v>184</v>
      </c>
      <c r="I77" s="35"/>
    </row>
    <row r="78" spans="1:9" x14ac:dyDescent="0.2">
      <c r="A78" s="65"/>
      <c r="B78" s="66" t="s">
        <v>158</v>
      </c>
      <c r="C78" s="16"/>
      <c r="D78" s="60">
        <v>3000000000</v>
      </c>
      <c r="E78" s="60"/>
      <c r="F78" s="60">
        <f t="shared" si="4"/>
        <v>3000000000</v>
      </c>
      <c r="G78" s="61"/>
      <c r="H78" s="31">
        <v>44378</v>
      </c>
      <c r="I78" s="35"/>
    </row>
    <row r="79" spans="1:9" x14ac:dyDescent="0.2">
      <c r="A79" s="65"/>
      <c r="B79" s="66" t="s">
        <v>42</v>
      </c>
      <c r="C79" s="16"/>
      <c r="D79" s="60">
        <v>392383562</v>
      </c>
      <c r="E79" s="60"/>
      <c r="F79" s="60">
        <f t="shared" si="4"/>
        <v>392383562</v>
      </c>
      <c r="G79" s="61"/>
      <c r="H79" s="31" t="s">
        <v>160</v>
      </c>
      <c r="I79" s="35"/>
    </row>
    <row r="80" spans="1:9" x14ac:dyDescent="0.2">
      <c r="A80" s="65"/>
      <c r="B80" s="66" t="s">
        <v>43</v>
      </c>
      <c r="C80" s="16"/>
      <c r="D80" s="60">
        <v>-356712324</v>
      </c>
      <c r="E80" s="60"/>
      <c r="F80" s="60">
        <f t="shared" si="4"/>
        <v>-356712324</v>
      </c>
      <c r="G80" s="61"/>
      <c r="H80" s="31" t="s">
        <v>160</v>
      </c>
      <c r="I80" s="35"/>
    </row>
    <row r="81" spans="1:9" x14ac:dyDescent="0.2">
      <c r="A81" s="65"/>
      <c r="B81" s="66" t="s">
        <v>44</v>
      </c>
      <c r="C81" s="16"/>
      <c r="D81" s="60">
        <v>3000000000</v>
      </c>
      <c r="E81" s="60"/>
      <c r="F81" s="60">
        <f t="shared" si="4"/>
        <v>3000000000</v>
      </c>
      <c r="G81" s="61"/>
      <c r="H81" s="31">
        <v>44105</v>
      </c>
      <c r="I81" s="35"/>
    </row>
    <row r="82" spans="1:9" x14ac:dyDescent="0.2">
      <c r="A82" s="65"/>
      <c r="B82" s="66" t="s">
        <v>45</v>
      </c>
      <c r="C82" s="16"/>
      <c r="D82" s="60">
        <v>36986301</v>
      </c>
      <c r="E82" s="60"/>
      <c r="F82" s="60">
        <f t="shared" si="4"/>
        <v>36986301</v>
      </c>
      <c r="G82" s="61"/>
      <c r="H82" s="31">
        <v>44105</v>
      </c>
      <c r="I82" s="35"/>
    </row>
    <row r="83" spans="1:9" x14ac:dyDescent="0.2">
      <c r="A83" s="65"/>
      <c r="B83" s="66" t="s">
        <v>46</v>
      </c>
      <c r="C83" s="16"/>
      <c r="D83" s="60">
        <v>-8630135</v>
      </c>
      <c r="E83" s="60"/>
      <c r="F83" s="60">
        <f t="shared" si="4"/>
        <v>-8630135</v>
      </c>
      <c r="G83" s="61"/>
      <c r="H83" s="31">
        <v>44105</v>
      </c>
      <c r="I83" s="35"/>
    </row>
    <row r="84" spans="1:9" x14ac:dyDescent="0.2">
      <c r="A84" s="65"/>
      <c r="B84" s="66" t="s">
        <v>47</v>
      </c>
      <c r="C84" s="16"/>
      <c r="D84" s="60">
        <v>523561644</v>
      </c>
      <c r="E84" s="60"/>
      <c r="F84" s="60">
        <f t="shared" si="4"/>
        <v>523561644</v>
      </c>
      <c r="G84" s="61"/>
      <c r="H84" s="26" t="s">
        <v>183</v>
      </c>
      <c r="I84" s="35"/>
    </row>
    <row r="85" spans="1:9" x14ac:dyDescent="0.2">
      <c r="A85" s="65"/>
      <c r="B85" s="66" t="s">
        <v>48</v>
      </c>
      <c r="C85" s="16"/>
      <c r="D85" s="60">
        <v>-420000001</v>
      </c>
      <c r="E85" s="60"/>
      <c r="F85" s="60">
        <f t="shared" si="4"/>
        <v>-420000001</v>
      </c>
      <c r="G85" s="61"/>
      <c r="H85" s="26" t="s">
        <v>183</v>
      </c>
      <c r="I85" s="35"/>
    </row>
    <row r="86" spans="1:9" x14ac:dyDescent="0.2">
      <c r="A86" s="65"/>
      <c r="B86" s="66" t="s">
        <v>49</v>
      </c>
      <c r="C86" s="16"/>
      <c r="D86" s="60">
        <v>551609590</v>
      </c>
      <c r="E86" s="60"/>
      <c r="F86" s="60">
        <f t="shared" si="4"/>
        <v>551609590</v>
      </c>
      <c r="G86" s="61"/>
      <c r="H86" s="26" t="s">
        <v>183</v>
      </c>
      <c r="I86" s="35"/>
    </row>
    <row r="87" spans="1:9" x14ac:dyDescent="0.2">
      <c r="A87" s="65"/>
      <c r="B87" s="66" t="s">
        <v>50</v>
      </c>
      <c r="C87" s="16"/>
      <c r="D87" s="60">
        <v>-442500001</v>
      </c>
      <c r="E87" s="60"/>
      <c r="F87" s="60">
        <f t="shared" si="4"/>
        <v>-442500001</v>
      </c>
      <c r="G87" s="61"/>
      <c r="H87" s="26" t="s">
        <v>183</v>
      </c>
      <c r="I87" s="35"/>
    </row>
    <row r="88" spans="1:9" x14ac:dyDescent="0.2">
      <c r="A88" s="65"/>
      <c r="B88" s="66" t="s">
        <v>51</v>
      </c>
      <c r="C88" s="16"/>
      <c r="D88" s="60">
        <v>560958904</v>
      </c>
      <c r="E88" s="60"/>
      <c r="F88" s="60">
        <f t="shared" si="4"/>
        <v>560958904</v>
      </c>
      <c r="G88" s="61"/>
      <c r="H88" s="26" t="s">
        <v>183</v>
      </c>
      <c r="I88" s="35"/>
    </row>
    <row r="89" spans="1:9" x14ac:dyDescent="0.2">
      <c r="A89" s="65"/>
      <c r="B89" s="66" t="s">
        <v>52</v>
      </c>
      <c r="C89" s="16"/>
      <c r="D89" s="60">
        <v>-449999992</v>
      </c>
      <c r="E89" s="60"/>
      <c r="F89" s="60">
        <f t="shared" si="4"/>
        <v>-449999992</v>
      </c>
      <c r="G89" s="61"/>
      <c r="H89" s="26" t="s">
        <v>183</v>
      </c>
      <c r="I89" s="35"/>
    </row>
    <row r="90" spans="1:9" x14ac:dyDescent="0.2">
      <c r="A90" s="65"/>
      <c r="B90" s="66" t="s">
        <v>53</v>
      </c>
      <c r="C90" s="16"/>
      <c r="D90" s="60">
        <v>463726028</v>
      </c>
      <c r="E90" s="60"/>
      <c r="F90" s="60">
        <f t="shared" si="4"/>
        <v>463726028</v>
      </c>
      <c r="G90" s="61"/>
      <c r="H90" s="31" t="s">
        <v>185</v>
      </c>
      <c r="I90" s="35"/>
    </row>
    <row r="91" spans="1:9" x14ac:dyDescent="0.2">
      <c r="A91" s="65"/>
      <c r="B91" s="66" t="s">
        <v>54</v>
      </c>
      <c r="C91" s="16"/>
      <c r="D91" s="60">
        <v>-420410959</v>
      </c>
      <c r="E91" s="60"/>
      <c r="F91" s="60">
        <f t="shared" si="4"/>
        <v>-420410959</v>
      </c>
      <c r="G91" s="61"/>
      <c r="H91" s="31" t="s">
        <v>185</v>
      </c>
      <c r="I91" s="35"/>
    </row>
    <row r="92" spans="1:9" x14ac:dyDescent="0.2">
      <c r="A92" s="65"/>
      <c r="B92" s="66" t="s">
        <v>55</v>
      </c>
      <c r="C92" s="16"/>
      <c r="D92" s="60">
        <v>471205480</v>
      </c>
      <c r="E92" s="60"/>
      <c r="F92" s="60">
        <f t="shared" si="4"/>
        <v>471205480</v>
      </c>
      <c r="G92" s="61"/>
      <c r="H92" s="31" t="s">
        <v>185</v>
      </c>
      <c r="I92" s="35"/>
    </row>
    <row r="93" spans="1:9" x14ac:dyDescent="0.2">
      <c r="A93" s="65"/>
      <c r="B93" s="66" t="s">
        <v>56</v>
      </c>
      <c r="C93" s="16"/>
      <c r="D93" s="60">
        <v>-427191778</v>
      </c>
      <c r="E93" s="60"/>
      <c r="F93" s="60">
        <f t="shared" si="4"/>
        <v>-427191778</v>
      </c>
      <c r="G93" s="61"/>
      <c r="H93" s="31" t="s">
        <v>185</v>
      </c>
      <c r="I93" s="35"/>
    </row>
    <row r="94" spans="1:9" x14ac:dyDescent="0.2">
      <c r="A94" s="65"/>
      <c r="B94" s="66" t="s">
        <v>57</v>
      </c>
      <c r="C94" s="16"/>
      <c r="D94" s="60">
        <v>478684932</v>
      </c>
      <c r="E94" s="60"/>
      <c r="F94" s="60">
        <f t="shared" si="4"/>
        <v>478684932</v>
      </c>
      <c r="G94" s="61"/>
      <c r="H94" s="31" t="s">
        <v>185</v>
      </c>
      <c r="I94" s="35"/>
    </row>
    <row r="95" spans="1:9" x14ac:dyDescent="0.2">
      <c r="A95" s="65"/>
      <c r="B95" s="66" t="s">
        <v>58</v>
      </c>
      <c r="C95" s="16"/>
      <c r="D95" s="60">
        <v>-433972603</v>
      </c>
      <c r="E95" s="60"/>
      <c r="F95" s="60">
        <f t="shared" si="4"/>
        <v>-433972603</v>
      </c>
      <c r="G95" s="61"/>
      <c r="H95" s="31" t="s">
        <v>185</v>
      </c>
      <c r="I95" s="35"/>
    </row>
    <row r="96" spans="1:9" x14ac:dyDescent="0.2">
      <c r="A96" s="65"/>
      <c r="B96" s="66" t="s">
        <v>59</v>
      </c>
      <c r="C96" s="16"/>
      <c r="D96" s="60">
        <v>-221212253</v>
      </c>
      <c r="E96" s="60"/>
      <c r="F96" s="60">
        <f t="shared" si="4"/>
        <v>-221212253</v>
      </c>
      <c r="G96" s="61"/>
      <c r="H96" s="31" t="s">
        <v>179</v>
      </c>
      <c r="I96" s="35"/>
    </row>
    <row r="97" spans="1:9" x14ac:dyDescent="0.2">
      <c r="A97" s="65"/>
      <c r="B97" s="66" t="s">
        <v>60</v>
      </c>
      <c r="C97" s="16"/>
      <c r="D97" s="60">
        <v>418849316</v>
      </c>
      <c r="E97" s="60"/>
      <c r="F97" s="60">
        <f t="shared" si="4"/>
        <v>418849316</v>
      </c>
      <c r="G97" s="61"/>
      <c r="H97" s="31" t="s">
        <v>160</v>
      </c>
      <c r="I97" s="35"/>
    </row>
    <row r="98" spans="1:9" x14ac:dyDescent="0.2">
      <c r="A98" s="65"/>
      <c r="B98" s="66" t="s">
        <v>61</v>
      </c>
      <c r="C98" s="16"/>
      <c r="D98" s="60">
        <v>-329095891</v>
      </c>
      <c r="E98" s="60"/>
      <c r="F98" s="60">
        <f t="shared" si="4"/>
        <v>-329095891</v>
      </c>
      <c r="G98" s="61"/>
      <c r="H98" s="31" t="s">
        <v>160</v>
      </c>
      <c r="I98" s="35"/>
    </row>
    <row r="99" spans="1:9" x14ac:dyDescent="0.2">
      <c r="A99" s="65"/>
      <c r="B99" s="66" t="s">
        <v>62</v>
      </c>
      <c r="C99" s="16"/>
      <c r="D99" s="60">
        <v>433808220</v>
      </c>
      <c r="E99" s="60"/>
      <c r="F99" s="60">
        <f t="shared" si="4"/>
        <v>433808220</v>
      </c>
      <c r="G99" s="61"/>
      <c r="H99" s="31" t="s">
        <v>160</v>
      </c>
      <c r="I99" s="35"/>
    </row>
    <row r="100" spans="1:9" x14ac:dyDescent="0.2">
      <c r="A100" s="65"/>
      <c r="B100" s="66" t="s">
        <v>63</v>
      </c>
      <c r="C100" s="16"/>
      <c r="D100" s="60">
        <v>-340849331</v>
      </c>
      <c r="E100" s="60"/>
      <c r="F100" s="60">
        <f t="shared" si="4"/>
        <v>-340849331</v>
      </c>
      <c r="G100" s="61"/>
      <c r="H100" s="31" t="s">
        <v>160</v>
      </c>
      <c r="I100" s="35"/>
    </row>
    <row r="101" spans="1:9" x14ac:dyDescent="0.2">
      <c r="A101" s="65"/>
      <c r="B101" s="66" t="s">
        <v>64</v>
      </c>
      <c r="C101" s="16"/>
      <c r="D101" s="60">
        <v>463726028</v>
      </c>
      <c r="E101" s="60"/>
      <c r="F101" s="60">
        <f t="shared" si="4"/>
        <v>463726028</v>
      </c>
      <c r="G101" s="61"/>
      <c r="H101" s="31" t="s">
        <v>160</v>
      </c>
      <c r="I101" s="35"/>
    </row>
    <row r="102" spans="1:9" x14ac:dyDescent="0.2">
      <c r="A102" s="65"/>
      <c r="B102" s="66" t="s">
        <v>65</v>
      </c>
      <c r="C102" s="16"/>
      <c r="D102" s="60">
        <v>-364356172</v>
      </c>
      <c r="E102" s="60"/>
      <c r="F102" s="60">
        <f t="shared" si="4"/>
        <v>-364356172</v>
      </c>
      <c r="G102" s="61"/>
      <c r="H102" s="31" t="s">
        <v>160</v>
      </c>
      <c r="I102" s="35"/>
    </row>
    <row r="103" spans="1:9" x14ac:dyDescent="0.2">
      <c r="A103" s="65"/>
      <c r="B103" s="66" t="s">
        <v>66</v>
      </c>
      <c r="C103" s="16"/>
      <c r="D103" s="60">
        <v>359013700</v>
      </c>
      <c r="E103" s="60"/>
      <c r="F103" s="60">
        <f t="shared" si="4"/>
        <v>359013700</v>
      </c>
      <c r="G103" s="61"/>
      <c r="H103" s="31" t="s">
        <v>160</v>
      </c>
      <c r="I103" s="35"/>
    </row>
    <row r="104" spans="1:9" x14ac:dyDescent="0.2">
      <c r="A104" s="65"/>
      <c r="B104" s="66" t="s">
        <v>67</v>
      </c>
      <c r="C104" s="16"/>
      <c r="D104" s="60">
        <v>-297862999</v>
      </c>
      <c r="E104" s="60"/>
      <c r="F104" s="60">
        <f t="shared" si="4"/>
        <v>-297862999</v>
      </c>
      <c r="G104" s="61"/>
      <c r="H104" s="31" t="s">
        <v>160</v>
      </c>
      <c r="I104" s="35"/>
    </row>
    <row r="105" spans="1:9" x14ac:dyDescent="0.2">
      <c r="A105" s="65"/>
      <c r="B105" s="66" t="s">
        <v>68</v>
      </c>
      <c r="C105" s="16"/>
      <c r="D105" s="60">
        <v>373972604</v>
      </c>
      <c r="E105" s="60"/>
      <c r="F105" s="60">
        <f t="shared" si="4"/>
        <v>373972604</v>
      </c>
      <c r="G105" s="61"/>
      <c r="H105" s="31" t="s">
        <v>160</v>
      </c>
      <c r="I105" s="35"/>
    </row>
    <row r="106" spans="1:9" x14ac:dyDescent="0.2">
      <c r="A106" s="65"/>
      <c r="B106" s="66" t="s">
        <v>69</v>
      </c>
      <c r="C106" s="16"/>
      <c r="D106" s="60">
        <v>-310273969</v>
      </c>
      <c r="E106" s="60"/>
      <c r="F106" s="60">
        <f t="shared" si="4"/>
        <v>-310273969</v>
      </c>
      <c r="G106" s="61"/>
      <c r="H106" s="31" t="s">
        <v>160</v>
      </c>
      <c r="I106" s="35"/>
    </row>
    <row r="107" spans="1:9" x14ac:dyDescent="0.2">
      <c r="A107" s="65"/>
      <c r="B107" s="66" t="s">
        <v>70</v>
      </c>
      <c r="C107" s="16"/>
      <c r="D107" s="60">
        <v>388931508</v>
      </c>
      <c r="E107" s="60"/>
      <c r="F107" s="60">
        <f t="shared" si="4"/>
        <v>388931508</v>
      </c>
      <c r="G107" s="61"/>
      <c r="H107" s="31" t="s">
        <v>160</v>
      </c>
      <c r="I107" s="35"/>
    </row>
    <row r="108" spans="1:9" x14ac:dyDescent="0.2">
      <c r="A108" s="65"/>
      <c r="B108" s="66" t="s">
        <v>71</v>
      </c>
      <c r="C108" s="16"/>
      <c r="D108" s="60">
        <v>-322684947</v>
      </c>
      <c r="E108" s="60"/>
      <c r="F108" s="60">
        <f t="shared" si="4"/>
        <v>-322684947</v>
      </c>
      <c r="G108" s="61"/>
      <c r="H108" s="31" t="s">
        <v>160</v>
      </c>
      <c r="I108" s="35"/>
    </row>
    <row r="109" spans="1:9" x14ac:dyDescent="0.2">
      <c r="A109" s="65"/>
      <c r="B109" s="66" t="s">
        <v>72</v>
      </c>
      <c r="C109" s="16"/>
      <c r="D109" s="60">
        <v>403890412</v>
      </c>
      <c r="E109" s="60"/>
      <c r="F109" s="60">
        <f t="shared" si="4"/>
        <v>403890412</v>
      </c>
      <c r="G109" s="61"/>
      <c r="H109" s="31" t="s">
        <v>160</v>
      </c>
      <c r="I109" s="35"/>
    </row>
    <row r="110" spans="1:9" x14ac:dyDescent="0.2">
      <c r="A110" s="65"/>
      <c r="B110" s="66" t="s">
        <v>73</v>
      </c>
      <c r="C110" s="16"/>
      <c r="D110" s="60">
        <v>-335095870</v>
      </c>
      <c r="E110" s="60"/>
      <c r="F110" s="60">
        <f t="shared" si="4"/>
        <v>-335095870</v>
      </c>
      <c r="G110" s="61"/>
      <c r="H110" s="31" t="s">
        <v>160</v>
      </c>
      <c r="I110" s="35"/>
    </row>
    <row r="111" spans="1:9" x14ac:dyDescent="0.2">
      <c r="A111" s="65"/>
      <c r="B111" s="66" t="s">
        <v>74</v>
      </c>
      <c r="C111" s="16"/>
      <c r="D111" s="60">
        <v>218794520</v>
      </c>
      <c r="E111" s="60"/>
      <c r="F111" s="60">
        <f t="shared" si="4"/>
        <v>218794520</v>
      </c>
      <c r="G111" s="61"/>
      <c r="H111" s="31" t="s">
        <v>186</v>
      </c>
      <c r="I111" s="35"/>
    </row>
    <row r="112" spans="1:9" x14ac:dyDescent="0.2">
      <c r="A112" s="65"/>
      <c r="B112" s="66" t="s">
        <v>75</v>
      </c>
      <c r="C112" s="16"/>
      <c r="D112" s="60">
        <v>-218794520</v>
      </c>
      <c r="E112" s="60"/>
      <c r="F112" s="60">
        <f t="shared" si="4"/>
        <v>-218794520</v>
      </c>
      <c r="G112" s="61"/>
      <c r="H112" s="31" t="s">
        <v>186</v>
      </c>
      <c r="I112" s="35"/>
    </row>
    <row r="113" spans="1:9" x14ac:dyDescent="0.2">
      <c r="A113" s="65"/>
      <c r="B113" s="66" t="s">
        <v>76</v>
      </c>
      <c r="C113" s="16"/>
      <c r="D113" s="60">
        <v>388931508</v>
      </c>
      <c r="E113" s="60"/>
      <c r="F113" s="60">
        <f t="shared" si="4"/>
        <v>388931508</v>
      </c>
      <c r="G113" s="61"/>
      <c r="H113" s="31" t="s">
        <v>186</v>
      </c>
      <c r="I113" s="35"/>
    </row>
    <row r="114" spans="1:9" x14ac:dyDescent="0.2">
      <c r="A114" s="65"/>
      <c r="B114" s="66" t="s">
        <v>77</v>
      </c>
      <c r="C114" s="16"/>
      <c r="D114" s="60">
        <v>-388931508</v>
      </c>
      <c r="E114" s="60"/>
      <c r="F114" s="60">
        <f t="shared" si="4"/>
        <v>-388931508</v>
      </c>
      <c r="G114" s="61"/>
      <c r="H114" s="31" t="s">
        <v>186</v>
      </c>
      <c r="I114" s="35"/>
    </row>
    <row r="115" spans="1:9" x14ac:dyDescent="0.2">
      <c r="A115" s="65"/>
      <c r="B115" s="66" t="s">
        <v>78</v>
      </c>
      <c r="C115" s="16"/>
      <c r="D115" s="60">
        <v>388931508</v>
      </c>
      <c r="E115" s="60"/>
      <c r="F115" s="60">
        <f t="shared" si="4"/>
        <v>388931508</v>
      </c>
      <c r="G115" s="61"/>
      <c r="H115" s="31" t="s">
        <v>186</v>
      </c>
      <c r="I115" s="35"/>
    </row>
    <row r="116" spans="1:9" x14ac:dyDescent="0.2">
      <c r="A116" s="65"/>
      <c r="B116" s="66" t="s">
        <v>79</v>
      </c>
      <c r="C116" s="16"/>
      <c r="D116" s="60">
        <v>-388931508</v>
      </c>
      <c r="E116" s="60"/>
      <c r="F116" s="60">
        <f t="shared" si="4"/>
        <v>-388931508</v>
      </c>
      <c r="G116" s="61"/>
      <c r="H116" s="31" t="s">
        <v>186</v>
      </c>
      <c r="I116" s="35"/>
    </row>
    <row r="117" spans="1:9" x14ac:dyDescent="0.2">
      <c r="A117" s="65"/>
      <c r="B117" s="66" t="s">
        <v>80</v>
      </c>
      <c r="C117" s="16"/>
      <c r="D117" s="60">
        <v>229369864</v>
      </c>
      <c r="E117" s="60"/>
      <c r="F117" s="60">
        <f t="shared" si="4"/>
        <v>229369864</v>
      </c>
      <c r="G117" s="61"/>
      <c r="H117" s="31" t="s">
        <v>186</v>
      </c>
      <c r="I117" s="35"/>
    </row>
    <row r="118" spans="1:9" x14ac:dyDescent="0.2">
      <c r="A118" s="65"/>
      <c r="B118" s="66" t="s">
        <v>81</v>
      </c>
      <c r="C118" s="16"/>
      <c r="D118" s="60">
        <v>-224958912</v>
      </c>
      <c r="E118" s="60"/>
      <c r="F118" s="60">
        <f t="shared" si="4"/>
        <v>-224958912</v>
      </c>
      <c r="G118" s="61"/>
      <c r="H118" s="31" t="s">
        <v>186</v>
      </c>
      <c r="I118" s="35"/>
    </row>
    <row r="119" spans="1:9" x14ac:dyDescent="0.2">
      <c r="A119" s="65"/>
      <c r="B119" s="66" t="s">
        <v>82</v>
      </c>
      <c r="C119" s="16"/>
      <c r="D119" s="60">
        <v>239342464</v>
      </c>
      <c r="E119" s="60"/>
      <c r="F119" s="60">
        <f t="shared" si="4"/>
        <v>239342464</v>
      </c>
      <c r="G119" s="61"/>
      <c r="H119" s="31" t="s">
        <v>186</v>
      </c>
      <c r="I119" s="35"/>
    </row>
    <row r="120" spans="1:9" x14ac:dyDescent="0.2">
      <c r="A120" s="65"/>
      <c r="B120" s="66" t="s">
        <v>83</v>
      </c>
      <c r="C120" s="16"/>
      <c r="D120" s="60">
        <v>-234739731</v>
      </c>
      <c r="E120" s="60"/>
      <c r="F120" s="60">
        <f t="shared" si="4"/>
        <v>-234739731</v>
      </c>
      <c r="G120" s="61"/>
      <c r="H120" s="31" t="s">
        <v>186</v>
      </c>
      <c r="I120" s="35"/>
    </row>
    <row r="121" spans="1:9" x14ac:dyDescent="0.2">
      <c r="A121" s="65"/>
      <c r="B121" s="66" t="s">
        <v>84</v>
      </c>
      <c r="C121" s="16"/>
      <c r="D121" s="60">
        <v>249315068</v>
      </c>
      <c r="E121" s="60"/>
      <c r="F121" s="60">
        <f t="shared" si="4"/>
        <v>249315068</v>
      </c>
      <c r="G121" s="61"/>
      <c r="H121" s="31" t="s">
        <v>169</v>
      </c>
      <c r="I121" s="35"/>
    </row>
    <row r="122" spans="1:9" x14ac:dyDescent="0.2">
      <c r="A122" s="65"/>
      <c r="B122" s="66" t="s">
        <v>85</v>
      </c>
      <c r="C122" s="16"/>
      <c r="D122" s="60">
        <v>-220547949</v>
      </c>
      <c r="E122" s="60"/>
      <c r="F122" s="60">
        <f t="shared" si="4"/>
        <v>-220547949</v>
      </c>
      <c r="G122" s="61"/>
      <c r="H122" s="31" t="s">
        <v>169</v>
      </c>
      <c r="I122" s="35"/>
    </row>
    <row r="123" spans="1:9" x14ac:dyDescent="0.2">
      <c r="A123" s="65"/>
      <c r="B123" s="66" t="s">
        <v>86</v>
      </c>
      <c r="C123" s="16"/>
      <c r="D123" s="60">
        <v>259287672</v>
      </c>
      <c r="E123" s="60"/>
      <c r="F123" s="60">
        <f t="shared" si="4"/>
        <v>259287672</v>
      </c>
      <c r="G123" s="61"/>
      <c r="H123" s="31" t="s">
        <v>169</v>
      </c>
      <c r="I123" s="35"/>
    </row>
    <row r="124" spans="1:9" x14ac:dyDescent="0.2">
      <c r="A124" s="65"/>
      <c r="B124" s="66" t="s">
        <v>87</v>
      </c>
      <c r="C124" s="16"/>
      <c r="D124" s="60">
        <v>-229369866</v>
      </c>
      <c r="E124" s="60"/>
      <c r="F124" s="60">
        <f t="shared" si="4"/>
        <v>-229369866</v>
      </c>
      <c r="G124" s="61"/>
      <c r="H124" s="31" t="s">
        <v>169</v>
      </c>
      <c r="I124" s="35"/>
    </row>
    <row r="125" spans="1:9" x14ac:dyDescent="0.2">
      <c r="A125" s="65"/>
      <c r="B125" s="66" t="s">
        <v>88</v>
      </c>
      <c r="C125" s="16"/>
      <c r="D125" s="60">
        <v>269260272</v>
      </c>
      <c r="E125" s="60"/>
      <c r="F125" s="60">
        <f t="shared" si="4"/>
        <v>269260272</v>
      </c>
      <c r="G125" s="61"/>
      <c r="H125" s="31" t="s">
        <v>169</v>
      </c>
      <c r="I125" s="35"/>
    </row>
    <row r="126" spans="1:9" x14ac:dyDescent="0.2">
      <c r="A126" s="65"/>
      <c r="B126" s="66" t="s">
        <v>89</v>
      </c>
      <c r="C126" s="16"/>
      <c r="D126" s="60">
        <v>-238191797</v>
      </c>
      <c r="E126" s="60"/>
      <c r="F126" s="60">
        <f t="shared" si="4"/>
        <v>-238191797</v>
      </c>
      <c r="G126" s="61"/>
      <c r="H126" s="31" t="s">
        <v>169</v>
      </c>
      <c r="I126" s="35"/>
    </row>
    <row r="127" spans="1:9" ht="13.5" thickBot="1" x14ac:dyDescent="0.25">
      <c r="A127" s="2"/>
      <c r="B127" s="19" t="s">
        <v>2</v>
      </c>
      <c r="C127" s="13"/>
      <c r="D127" s="47">
        <f>SUM(D67:D126)</f>
        <v>10061691836</v>
      </c>
      <c r="E127" s="63"/>
      <c r="F127" s="47">
        <f>SUM(F67:F126)</f>
        <v>10061691836</v>
      </c>
      <c r="G127" s="63"/>
      <c r="H127" s="14"/>
      <c r="I127" s="35"/>
    </row>
    <row r="128" spans="1:9" ht="13.5" thickTop="1" x14ac:dyDescent="0.2">
      <c r="A128" s="2"/>
      <c r="B128" s="16"/>
      <c r="C128" s="16"/>
      <c r="D128" s="61"/>
      <c r="E128" s="61"/>
      <c r="F128" s="61"/>
      <c r="G128" s="61"/>
      <c r="H128" s="22"/>
      <c r="I128" s="35"/>
    </row>
    <row r="129" spans="1:9" ht="13.5" thickBot="1" x14ac:dyDescent="0.25">
      <c r="A129" s="9"/>
      <c r="B129" s="10" t="s">
        <v>90</v>
      </c>
      <c r="C129" s="10"/>
      <c r="D129" s="51">
        <f>+D27+D38+D47+D127+D64</f>
        <v>30312178747</v>
      </c>
      <c r="E129" s="51"/>
      <c r="F129" s="51">
        <f>+F27+F38+F47+F127+F64</f>
        <v>30312178747</v>
      </c>
      <c r="G129" s="51"/>
      <c r="H129" s="23"/>
      <c r="I129" s="37"/>
    </row>
    <row r="130" spans="1:9" ht="13.5" thickTop="1" x14ac:dyDescent="0.2">
      <c r="A130" s="2"/>
      <c r="B130" s="13"/>
      <c r="C130" s="13"/>
      <c r="D130" s="52"/>
      <c r="E130" s="58"/>
      <c r="F130" s="58"/>
      <c r="G130" s="58"/>
      <c r="H130" s="28"/>
      <c r="I130" s="35"/>
    </row>
    <row r="131" spans="1:9" x14ac:dyDescent="0.2">
      <c r="A131" s="2"/>
      <c r="B131" s="13" t="s">
        <v>91</v>
      </c>
      <c r="C131" s="16"/>
      <c r="D131" s="61"/>
      <c r="E131" s="61"/>
      <c r="F131" s="61"/>
      <c r="G131" s="61"/>
      <c r="H131" s="22"/>
      <c r="I131" s="35"/>
    </row>
    <row r="132" spans="1:9" x14ac:dyDescent="0.2">
      <c r="A132" s="2"/>
      <c r="B132" s="15" t="s">
        <v>24</v>
      </c>
      <c r="C132" s="16"/>
      <c r="D132" s="61"/>
      <c r="E132" s="61"/>
      <c r="F132" s="61"/>
      <c r="G132" s="61"/>
      <c r="H132" s="22"/>
      <c r="I132" s="35"/>
    </row>
    <row r="133" spans="1:9" x14ac:dyDescent="0.2">
      <c r="A133" s="2"/>
      <c r="B133" s="20" t="s">
        <v>26</v>
      </c>
      <c r="C133" s="16"/>
      <c r="D133" s="57"/>
      <c r="E133" s="61"/>
      <c r="F133" s="57"/>
      <c r="G133" s="61"/>
      <c r="H133" s="22"/>
      <c r="I133" s="35"/>
    </row>
    <row r="134" spans="1:9" x14ac:dyDescent="0.2">
      <c r="A134" s="2"/>
      <c r="B134" s="17" t="s">
        <v>92</v>
      </c>
      <c r="C134" s="16"/>
      <c r="D134" s="60">
        <v>847421875</v>
      </c>
      <c r="E134" s="61"/>
      <c r="F134" s="60">
        <f>+D134</f>
        <v>847421875</v>
      </c>
      <c r="G134" s="61"/>
      <c r="H134" s="26" t="s">
        <v>187</v>
      </c>
      <c r="I134" s="35"/>
    </row>
    <row r="135" spans="1:9" x14ac:dyDescent="0.2">
      <c r="A135" s="2"/>
      <c r="B135" s="17" t="s">
        <v>140</v>
      </c>
      <c r="C135" s="16"/>
      <c r="D135" s="60">
        <v>942953361</v>
      </c>
      <c r="E135" s="61"/>
      <c r="F135" s="60">
        <f t="shared" ref="F135:F144" si="5">+D135</f>
        <v>942953361</v>
      </c>
      <c r="G135" s="61"/>
      <c r="H135" s="26" t="s">
        <v>168</v>
      </c>
      <c r="I135" s="35"/>
    </row>
    <row r="136" spans="1:9" x14ac:dyDescent="0.2">
      <c r="A136" s="2"/>
      <c r="B136" s="18" t="s">
        <v>152</v>
      </c>
      <c r="C136" s="16"/>
      <c r="D136" s="60">
        <v>555555561</v>
      </c>
      <c r="E136" s="61"/>
      <c r="F136" s="60">
        <f t="shared" si="5"/>
        <v>555555561</v>
      </c>
      <c r="G136" s="61"/>
      <c r="H136" s="31" t="s">
        <v>188</v>
      </c>
      <c r="I136" s="35"/>
    </row>
    <row r="137" spans="1:9" x14ac:dyDescent="0.2">
      <c r="A137" s="2"/>
      <c r="B137" s="17" t="s">
        <v>141</v>
      </c>
      <c r="C137" s="16"/>
      <c r="D137" s="60">
        <v>465666668</v>
      </c>
      <c r="E137" s="61"/>
      <c r="F137" s="60">
        <f t="shared" si="5"/>
        <v>465666668</v>
      </c>
      <c r="G137" s="61"/>
      <c r="H137" s="31" t="s">
        <v>191</v>
      </c>
      <c r="I137" s="35"/>
    </row>
    <row r="138" spans="1:9" x14ac:dyDescent="0.2">
      <c r="A138" s="2"/>
      <c r="B138" s="18" t="s">
        <v>142</v>
      </c>
      <c r="C138" s="16"/>
      <c r="D138" s="60">
        <v>400000000</v>
      </c>
      <c r="E138" s="61"/>
      <c r="F138" s="60">
        <f t="shared" si="5"/>
        <v>400000000</v>
      </c>
      <c r="G138" s="61"/>
      <c r="H138" s="31" t="s">
        <v>208</v>
      </c>
      <c r="I138" s="35"/>
    </row>
    <row r="139" spans="1:9" x14ac:dyDescent="0.2">
      <c r="A139" s="2"/>
      <c r="B139" s="17" t="s">
        <v>133</v>
      </c>
      <c r="C139" s="16"/>
      <c r="D139" s="60">
        <v>543245404</v>
      </c>
      <c r="E139" s="61"/>
      <c r="F139" s="60">
        <f t="shared" si="5"/>
        <v>543245404</v>
      </c>
      <c r="G139" s="61"/>
      <c r="H139" s="31" t="s">
        <v>188</v>
      </c>
      <c r="I139" s="35"/>
    </row>
    <row r="140" spans="1:9" x14ac:dyDescent="0.2">
      <c r="A140" s="2"/>
      <c r="B140" s="17" t="s">
        <v>29</v>
      </c>
      <c r="C140" s="17"/>
      <c r="D140" s="60">
        <v>238735966</v>
      </c>
      <c r="E140" s="60"/>
      <c r="F140" s="60">
        <f t="shared" si="5"/>
        <v>238735966</v>
      </c>
      <c r="G140" s="62"/>
      <c r="H140" s="31" t="s">
        <v>188</v>
      </c>
      <c r="I140" s="35"/>
    </row>
    <row r="141" spans="1:9" x14ac:dyDescent="0.2">
      <c r="A141" s="2"/>
      <c r="B141" s="17" t="s">
        <v>30</v>
      </c>
      <c r="C141" s="17"/>
      <c r="D141" s="60">
        <v>-238735966</v>
      </c>
      <c r="E141" s="60"/>
      <c r="F141" s="60">
        <f t="shared" si="5"/>
        <v>-238735966</v>
      </c>
      <c r="G141" s="62"/>
      <c r="H141" s="31" t="s">
        <v>188</v>
      </c>
      <c r="I141" s="35"/>
    </row>
    <row r="142" spans="1:9" x14ac:dyDescent="0.2">
      <c r="A142" s="2"/>
      <c r="B142" s="17" t="s">
        <v>153</v>
      </c>
      <c r="C142" s="17"/>
      <c r="D142" s="60">
        <v>1617187500</v>
      </c>
      <c r="E142" s="60"/>
      <c r="F142" s="60">
        <f t="shared" si="5"/>
        <v>1617187500</v>
      </c>
      <c r="G142" s="62"/>
      <c r="H142" s="31" t="s">
        <v>189</v>
      </c>
      <c r="I142" s="35"/>
    </row>
    <row r="143" spans="1:9" x14ac:dyDescent="0.2">
      <c r="A143" s="2"/>
      <c r="B143" s="17" t="s">
        <v>154</v>
      </c>
      <c r="C143" s="17"/>
      <c r="D143" s="60">
        <v>15495958</v>
      </c>
      <c r="E143" s="60"/>
      <c r="F143" s="60">
        <f t="shared" si="5"/>
        <v>15495958</v>
      </c>
      <c r="G143" s="62"/>
      <c r="H143" s="31" t="s">
        <v>189</v>
      </c>
      <c r="I143" s="35"/>
    </row>
    <row r="144" spans="1:9" x14ac:dyDescent="0.2">
      <c r="A144" s="2"/>
      <c r="B144" s="17" t="s">
        <v>155</v>
      </c>
      <c r="C144" s="17"/>
      <c r="D144" s="60">
        <v>-15495958</v>
      </c>
      <c r="E144" s="60"/>
      <c r="F144" s="60">
        <f t="shared" si="5"/>
        <v>-15495958</v>
      </c>
      <c r="G144" s="62"/>
      <c r="H144" s="31" t="s">
        <v>189</v>
      </c>
      <c r="I144" s="35"/>
    </row>
    <row r="145" spans="1:9" ht="13.5" thickBot="1" x14ac:dyDescent="0.25">
      <c r="A145" s="2"/>
      <c r="B145" s="19" t="s">
        <v>2</v>
      </c>
      <c r="C145" s="13"/>
      <c r="D145" s="47">
        <f>SUM(D134:D144)</f>
        <v>5372030369</v>
      </c>
      <c r="E145" s="63"/>
      <c r="F145" s="47">
        <f>SUM(F134:F144)</f>
        <v>5372030369</v>
      </c>
      <c r="G145" s="61"/>
      <c r="H145" s="22"/>
      <c r="I145" s="35"/>
    </row>
    <row r="146" spans="1:9" ht="13.5" thickTop="1" x14ac:dyDescent="0.2">
      <c r="A146" s="2"/>
      <c r="B146" s="19"/>
      <c r="C146" s="13"/>
      <c r="D146" s="58"/>
      <c r="E146" s="63"/>
      <c r="F146" s="58"/>
      <c r="G146" s="61"/>
      <c r="H146" s="22"/>
      <c r="I146" s="35"/>
    </row>
    <row r="147" spans="1:9" x14ac:dyDescent="0.2">
      <c r="A147" s="4"/>
      <c r="B147" s="11"/>
      <c r="C147" s="11"/>
      <c r="D147" s="53"/>
      <c r="E147" s="54"/>
      <c r="F147" s="53"/>
      <c r="G147" s="54"/>
      <c r="H147" s="27"/>
      <c r="I147" s="35"/>
    </row>
    <row r="148" spans="1:9" x14ac:dyDescent="0.2">
      <c r="A148" s="2"/>
      <c r="B148" s="15" t="s">
        <v>31</v>
      </c>
      <c r="C148" s="16"/>
      <c r="D148" s="60"/>
      <c r="E148" s="61"/>
      <c r="F148" s="60"/>
      <c r="G148" s="61"/>
      <c r="H148" s="22"/>
      <c r="I148" s="35"/>
    </row>
    <row r="149" spans="1:9" x14ac:dyDescent="0.2">
      <c r="A149" s="65"/>
      <c r="B149" s="66" t="s">
        <v>93</v>
      </c>
      <c r="C149" s="16"/>
      <c r="D149" s="61">
        <v>3000000000</v>
      </c>
      <c r="E149" s="57"/>
      <c r="F149" s="61">
        <f>+D149</f>
        <v>3000000000</v>
      </c>
      <c r="G149" s="61"/>
      <c r="H149" s="31">
        <v>44866</v>
      </c>
      <c r="I149" s="35"/>
    </row>
    <row r="150" spans="1:9" x14ac:dyDescent="0.2">
      <c r="A150" s="65"/>
      <c r="B150" s="66" t="s">
        <v>94</v>
      </c>
      <c r="C150" s="16"/>
      <c r="D150" s="61">
        <v>596630133</v>
      </c>
      <c r="E150" s="61"/>
      <c r="F150" s="61">
        <f t="shared" ref="F150:F213" si="6">+D150</f>
        <v>596630133</v>
      </c>
      <c r="G150" s="61"/>
      <c r="H150" s="31" t="s">
        <v>190</v>
      </c>
      <c r="I150" s="35"/>
    </row>
    <row r="151" spans="1:9" x14ac:dyDescent="0.2">
      <c r="A151" s="65"/>
      <c r="B151" s="66" t="s">
        <v>95</v>
      </c>
      <c r="C151" s="16"/>
      <c r="D151" s="61">
        <v>-596630133</v>
      </c>
      <c r="E151" s="61"/>
      <c r="F151" s="61">
        <f t="shared" si="6"/>
        <v>-596630133</v>
      </c>
      <c r="G151" s="61"/>
      <c r="H151" s="31" t="s">
        <v>190</v>
      </c>
      <c r="I151" s="35"/>
    </row>
    <row r="152" spans="1:9" x14ac:dyDescent="0.2">
      <c r="A152" s="65"/>
      <c r="B152" s="66" t="s">
        <v>96</v>
      </c>
      <c r="C152" s="16"/>
      <c r="D152" s="61">
        <v>3000000000</v>
      </c>
      <c r="E152" s="61"/>
      <c r="F152" s="61">
        <f t="shared" si="6"/>
        <v>3000000000</v>
      </c>
      <c r="G152" s="61"/>
      <c r="H152" s="31">
        <v>44927</v>
      </c>
      <c r="I152" s="35"/>
    </row>
    <row r="153" spans="1:9" x14ac:dyDescent="0.2">
      <c r="A153" s="65"/>
      <c r="B153" s="66" t="s">
        <v>97</v>
      </c>
      <c r="C153" s="16"/>
      <c r="D153" s="61">
        <v>724931511</v>
      </c>
      <c r="E153" s="61"/>
      <c r="F153" s="61">
        <f t="shared" si="6"/>
        <v>724931511</v>
      </c>
      <c r="G153" s="61"/>
      <c r="H153" s="31" t="s">
        <v>205</v>
      </c>
      <c r="I153" s="35"/>
    </row>
    <row r="154" spans="1:9" x14ac:dyDescent="0.2">
      <c r="A154" s="65"/>
      <c r="B154" s="66" t="s">
        <v>98</v>
      </c>
      <c r="C154" s="16"/>
      <c r="D154" s="61">
        <v>-724931511</v>
      </c>
      <c r="E154" s="61"/>
      <c r="F154" s="61">
        <f t="shared" si="6"/>
        <v>-724931511</v>
      </c>
      <c r="G154" s="61"/>
      <c r="H154" s="31" t="s">
        <v>205</v>
      </c>
      <c r="I154" s="35"/>
    </row>
    <row r="155" spans="1:9" x14ac:dyDescent="0.2">
      <c r="A155" s="65"/>
      <c r="B155" s="66" t="s">
        <v>99</v>
      </c>
      <c r="C155" s="16"/>
      <c r="D155" s="61">
        <v>3000000000</v>
      </c>
      <c r="E155" s="61"/>
      <c r="F155" s="61">
        <f t="shared" si="6"/>
        <v>3000000000</v>
      </c>
      <c r="G155" s="61"/>
      <c r="H155" s="31">
        <v>44805</v>
      </c>
      <c r="I155" s="35"/>
    </row>
    <row r="156" spans="1:9" x14ac:dyDescent="0.2">
      <c r="A156" s="65"/>
      <c r="B156" s="66" t="s">
        <v>100</v>
      </c>
      <c r="C156" s="16"/>
      <c r="D156" s="61">
        <v>449999997</v>
      </c>
      <c r="E156" s="61"/>
      <c r="F156" s="61">
        <f t="shared" si="6"/>
        <v>449999997</v>
      </c>
      <c r="G156" s="61"/>
      <c r="H156" s="31" t="s">
        <v>193</v>
      </c>
      <c r="I156" s="35"/>
    </row>
    <row r="157" spans="1:9" x14ac:dyDescent="0.2">
      <c r="A157" s="65"/>
      <c r="B157" s="66" t="s">
        <v>101</v>
      </c>
      <c r="C157" s="16"/>
      <c r="D157" s="61">
        <v>-449999997</v>
      </c>
      <c r="E157" s="61"/>
      <c r="F157" s="61">
        <f t="shared" si="6"/>
        <v>-449999997</v>
      </c>
      <c r="G157" s="61"/>
      <c r="H157" s="31" t="s">
        <v>193</v>
      </c>
      <c r="I157" s="35"/>
    </row>
    <row r="158" spans="1:9" x14ac:dyDescent="0.2">
      <c r="A158" s="65"/>
      <c r="B158" s="66" t="s">
        <v>102</v>
      </c>
      <c r="C158" s="16"/>
      <c r="D158" s="61">
        <v>3000000000</v>
      </c>
      <c r="E158" s="61"/>
      <c r="F158" s="61">
        <f t="shared" si="6"/>
        <v>3000000000</v>
      </c>
      <c r="G158" s="61"/>
      <c r="H158" s="31">
        <v>44562</v>
      </c>
      <c r="I158" s="35"/>
    </row>
    <row r="159" spans="1:9" x14ac:dyDescent="0.2">
      <c r="A159" s="65"/>
      <c r="B159" s="66" t="s">
        <v>103</v>
      </c>
      <c r="C159" s="16"/>
      <c r="D159" s="61">
        <v>151232877</v>
      </c>
      <c r="E159" s="61"/>
      <c r="F159" s="61">
        <f t="shared" si="6"/>
        <v>151232877</v>
      </c>
      <c r="G159" s="61"/>
      <c r="H159" s="31" t="s">
        <v>192</v>
      </c>
      <c r="I159" s="35"/>
    </row>
    <row r="160" spans="1:9" x14ac:dyDescent="0.2">
      <c r="A160" s="65"/>
      <c r="B160" s="66" t="s">
        <v>104</v>
      </c>
      <c r="C160" s="16"/>
      <c r="D160" s="61">
        <v>-151232877</v>
      </c>
      <c r="E160" s="61"/>
      <c r="F160" s="61">
        <f t="shared" si="6"/>
        <v>-151232877</v>
      </c>
      <c r="G160" s="61"/>
      <c r="H160" s="31" t="s">
        <v>192</v>
      </c>
      <c r="I160" s="35"/>
    </row>
    <row r="161" spans="1:9" x14ac:dyDescent="0.2">
      <c r="A161" s="65"/>
      <c r="B161" s="66" t="s">
        <v>105</v>
      </c>
      <c r="C161" s="16"/>
      <c r="D161" s="61">
        <v>3000000000</v>
      </c>
      <c r="E161" s="61"/>
      <c r="F161" s="61">
        <f t="shared" si="6"/>
        <v>3000000000</v>
      </c>
      <c r="G161" s="61"/>
      <c r="H161" s="31">
        <v>44682</v>
      </c>
      <c r="I161" s="35"/>
    </row>
    <row r="162" spans="1:9" x14ac:dyDescent="0.2">
      <c r="A162" s="65"/>
      <c r="B162" s="66" t="s">
        <v>47</v>
      </c>
      <c r="C162" s="16"/>
      <c r="D162" s="61">
        <v>279616439</v>
      </c>
      <c r="E162" s="61"/>
      <c r="F162" s="61">
        <f t="shared" si="6"/>
        <v>279616439</v>
      </c>
      <c r="G162" s="61"/>
      <c r="H162" s="31" t="s">
        <v>194</v>
      </c>
      <c r="I162" s="35"/>
    </row>
    <row r="163" spans="1:9" x14ac:dyDescent="0.2">
      <c r="A163" s="65"/>
      <c r="B163" s="66" t="s">
        <v>48</v>
      </c>
      <c r="C163" s="16"/>
      <c r="D163" s="61">
        <v>-279616439</v>
      </c>
      <c r="E163" s="61"/>
      <c r="F163" s="61">
        <f t="shared" si="6"/>
        <v>-279616439</v>
      </c>
      <c r="G163" s="61"/>
      <c r="H163" s="31" t="s">
        <v>194</v>
      </c>
      <c r="I163" s="35"/>
    </row>
    <row r="164" spans="1:9" x14ac:dyDescent="0.2">
      <c r="A164" s="65"/>
      <c r="B164" s="66" t="s">
        <v>106</v>
      </c>
      <c r="C164" s="16"/>
      <c r="D164" s="61">
        <v>3000000000</v>
      </c>
      <c r="E164" s="61"/>
      <c r="F164" s="61">
        <f t="shared" si="6"/>
        <v>3000000000</v>
      </c>
      <c r="G164" s="61"/>
      <c r="H164" s="31">
        <v>45170</v>
      </c>
      <c r="I164" s="35"/>
    </row>
    <row r="165" spans="1:9" x14ac:dyDescent="0.2">
      <c r="A165" s="65"/>
      <c r="B165" s="66" t="s">
        <v>49</v>
      </c>
      <c r="C165" s="16"/>
      <c r="D165" s="61">
        <v>882575344</v>
      </c>
      <c r="E165" s="61"/>
      <c r="F165" s="61">
        <f t="shared" si="6"/>
        <v>882575344</v>
      </c>
      <c r="G165" s="61"/>
      <c r="H165" s="31" t="s">
        <v>195</v>
      </c>
      <c r="I165" s="35"/>
    </row>
    <row r="166" spans="1:9" x14ac:dyDescent="0.2">
      <c r="A166" s="65"/>
      <c r="B166" s="66" t="s">
        <v>50</v>
      </c>
      <c r="C166" s="16"/>
      <c r="D166" s="61">
        <v>-882575344</v>
      </c>
      <c r="E166" s="61"/>
      <c r="F166" s="61">
        <f t="shared" si="6"/>
        <v>-882575344</v>
      </c>
      <c r="G166" s="61"/>
      <c r="H166" s="31" t="s">
        <v>195</v>
      </c>
      <c r="I166" s="35"/>
    </row>
    <row r="167" spans="1:9" x14ac:dyDescent="0.2">
      <c r="A167" s="65"/>
      <c r="B167" s="66" t="s">
        <v>107</v>
      </c>
      <c r="C167" s="16"/>
      <c r="D167" s="61">
        <v>3000000000</v>
      </c>
      <c r="E167" s="61"/>
      <c r="F167" s="61">
        <f t="shared" si="6"/>
        <v>3000000000</v>
      </c>
      <c r="G167" s="61"/>
      <c r="H167" s="31">
        <v>45352</v>
      </c>
      <c r="I167" s="35"/>
    </row>
    <row r="168" spans="1:9" x14ac:dyDescent="0.2">
      <c r="A168" s="65"/>
      <c r="B168" s="66" t="s">
        <v>51</v>
      </c>
      <c r="C168" s="16"/>
      <c r="D168" s="61">
        <v>1121917810</v>
      </c>
      <c r="E168" s="61"/>
      <c r="F168" s="61">
        <f t="shared" si="6"/>
        <v>1121917810</v>
      </c>
      <c r="G168" s="61"/>
      <c r="H168" s="31" t="s">
        <v>196</v>
      </c>
      <c r="I168" s="35"/>
    </row>
    <row r="169" spans="1:9" x14ac:dyDescent="0.2">
      <c r="A169" s="65"/>
      <c r="B169" s="66" t="s">
        <v>52</v>
      </c>
      <c r="C169" s="16"/>
      <c r="D169" s="61">
        <v>-1121917810</v>
      </c>
      <c r="E169" s="61"/>
      <c r="F169" s="61">
        <f t="shared" si="6"/>
        <v>-1121917810</v>
      </c>
      <c r="G169" s="61"/>
      <c r="H169" s="31" t="s">
        <v>196</v>
      </c>
      <c r="I169" s="35"/>
    </row>
    <row r="170" spans="1:9" x14ac:dyDescent="0.2">
      <c r="A170" s="65"/>
      <c r="B170" s="66" t="s">
        <v>108</v>
      </c>
      <c r="C170" s="16"/>
      <c r="D170" s="61">
        <v>3000000000</v>
      </c>
      <c r="E170" s="61"/>
      <c r="F170" s="61">
        <f t="shared" si="6"/>
        <v>3000000000</v>
      </c>
      <c r="G170" s="61"/>
      <c r="H170" s="31">
        <v>45597</v>
      </c>
      <c r="I170" s="35"/>
    </row>
    <row r="171" spans="1:9" x14ac:dyDescent="0.2">
      <c r="A171" s="65"/>
      <c r="B171" s="66" t="s">
        <v>53</v>
      </c>
      <c r="C171" s="16"/>
      <c r="D171" s="61">
        <v>1507109591</v>
      </c>
      <c r="E171" s="61"/>
      <c r="F171" s="61">
        <f t="shared" si="6"/>
        <v>1507109591</v>
      </c>
      <c r="G171" s="61"/>
      <c r="H171" s="31" t="s">
        <v>170</v>
      </c>
      <c r="I171" s="35"/>
    </row>
    <row r="172" spans="1:9" x14ac:dyDescent="0.2">
      <c r="A172" s="65"/>
      <c r="B172" s="66" t="s">
        <v>54</v>
      </c>
      <c r="C172" s="16"/>
      <c r="D172" s="61">
        <v>-1507109591</v>
      </c>
      <c r="E172" s="61"/>
      <c r="F172" s="61">
        <f t="shared" si="6"/>
        <v>-1507109591</v>
      </c>
      <c r="G172" s="61"/>
      <c r="H172" s="31" t="s">
        <v>170</v>
      </c>
      <c r="I172" s="35"/>
    </row>
    <row r="173" spans="1:9" x14ac:dyDescent="0.2">
      <c r="A173" s="65"/>
      <c r="B173" s="66" t="s">
        <v>109</v>
      </c>
      <c r="C173" s="16"/>
      <c r="D173" s="61">
        <v>3000000000</v>
      </c>
      <c r="E173" s="61"/>
      <c r="F173" s="61">
        <f t="shared" si="6"/>
        <v>3000000000</v>
      </c>
      <c r="G173" s="61"/>
      <c r="H173" s="31">
        <v>45689</v>
      </c>
      <c r="I173" s="35"/>
    </row>
    <row r="174" spans="1:9" x14ac:dyDescent="0.2">
      <c r="A174" s="65"/>
      <c r="B174" s="66" t="s">
        <v>55</v>
      </c>
      <c r="C174" s="16"/>
      <c r="D174" s="61">
        <v>1649219180</v>
      </c>
      <c r="E174" s="61"/>
      <c r="F174" s="61">
        <f t="shared" si="6"/>
        <v>1649219180</v>
      </c>
      <c r="G174" s="61"/>
      <c r="H174" s="26" t="s">
        <v>171</v>
      </c>
      <c r="I174" s="35"/>
    </row>
    <row r="175" spans="1:9" x14ac:dyDescent="0.2">
      <c r="A175" s="65"/>
      <c r="B175" s="66" t="s">
        <v>56</v>
      </c>
      <c r="C175" s="16"/>
      <c r="D175" s="61">
        <v>-1649219180</v>
      </c>
      <c r="E175" s="61"/>
      <c r="F175" s="61">
        <f t="shared" si="6"/>
        <v>-1649219180</v>
      </c>
      <c r="G175" s="61"/>
      <c r="H175" s="26" t="s">
        <v>171</v>
      </c>
      <c r="I175" s="35"/>
    </row>
    <row r="176" spans="1:9" x14ac:dyDescent="0.2">
      <c r="A176" s="65"/>
      <c r="B176" s="66" t="s">
        <v>110</v>
      </c>
      <c r="C176" s="16"/>
      <c r="D176" s="61">
        <v>3000000000</v>
      </c>
      <c r="E176" s="61"/>
      <c r="F176" s="61">
        <f t="shared" si="6"/>
        <v>3000000000</v>
      </c>
      <c r="G176" s="61"/>
      <c r="H176" s="31">
        <v>45778</v>
      </c>
      <c r="I176" s="35"/>
    </row>
    <row r="177" spans="1:9" x14ac:dyDescent="0.2">
      <c r="A177" s="65"/>
      <c r="B177" s="66" t="s">
        <v>57</v>
      </c>
      <c r="C177" s="16"/>
      <c r="D177" s="61">
        <v>1795068495</v>
      </c>
      <c r="E177" s="61"/>
      <c r="F177" s="61">
        <f t="shared" si="6"/>
        <v>1795068495</v>
      </c>
      <c r="G177" s="61"/>
      <c r="H177" s="31" t="s">
        <v>172</v>
      </c>
      <c r="I177" s="35"/>
    </row>
    <row r="178" spans="1:9" x14ac:dyDescent="0.2">
      <c r="A178" s="65"/>
      <c r="B178" s="66" t="s">
        <v>58</v>
      </c>
      <c r="C178" s="16"/>
      <c r="D178" s="61">
        <v>-1795068495</v>
      </c>
      <c r="E178" s="61"/>
      <c r="F178" s="61">
        <f t="shared" si="6"/>
        <v>-1795068495</v>
      </c>
      <c r="G178" s="61"/>
      <c r="H178" s="31" t="s">
        <v>172</v>
      </c>
      <c r="I178" s="35"/>
    </row>
    <row r="179" spans="1:9" x14ac:dyDescent="0.2">
      <c r="A179" s="65"/>
      <c r="B179" s="66" t="s">
        <v>111</v>
      </c>
      <c r="C179" s="16"/>
      <c r="D179" s="61">
        <v>3000000000</v>
      </c>
      <c r="E179" s="61"/>
      <c r="F179" s="61">
        <f t="shared" si="6"/>
        <v>3000000000</v>
      </c>
      <c r="G179" s="61"/>
      <c r="H179" s="31">
        <v>45078</v>
      </c>
      <c r="I179" s="35"/>
    </row>
    <row r="180" spans="1:9" x14ac:dyDescent="0.2">
      <c r="A180" s="65"/>
      <c r="B180" s="66" t="s">
        <v>60</v>
      </c>
      <c r="C180" s="16"/>
      <c r="D180" s="61">
        <v>805479454</v>
      </c>
      <c r="E180" s="61"/>
      <c r="F180" s="61">
        <f t="shared" si="6"/>
        <v>805479454</v>
      </c>
      <c r="G180" s="61"/>
      <c r="H180" s="31" t="s">
        <v>161</v>
      </c>
      <c r="I180" s="35"/>
    </row>
    <row r="181" spans="1:9" x14ac:dyDescent="0.2">
      <c r="A181" s="65"/>
      <c r="B181" s="66" t="s">
        <v>61</v>
      </c>
      <c r="C181" s="16"/>
      <c r="D181" s="61">
        <v>-805479454</v>
      </c>
      <c r="E181" s="61"/>
      <c r="F181" s="61">
        <f t="shared" si="6"/>
        <v>-805479454</v>
      </c>
      <c r="G181" s="61"/>
      <c r="H181" s="31" t="s">
        <v>161</v>
      </c>
      <c r="I181" s="35"/>
    </row>
    <row r="182" spans="1:9" x14ac:dyDescent="0.2">
      <c r="A182" s="65"/>
      <c r="B182" s="66" t="s">
        <v>112</v>
      </c>
      <c r="C182" s="16"/>
      <c r="D182" s="61">
        <v>3000000000</v>
      </c>
      <c r="E182" s="61"/>
      <c r="F182" s="61">
        <f t="shared" si="6"/>
        <v>3000000000</v>
      </c>
      <c r="G182" s="61"/>
      <c r="H182" s="31">
        <v>45444</v>
      </c>
      <c r="I182" s="35"/>
    </row>
    <row r="183" spans="1:9" x14ac:dyDescent="0.2">
      <c r="A183" s="65"/>
      <c r="B183" s="66" t="s">
        <v>62</v>
      </c>
      <c r="C183" s="16"/>
      <c r="D183" s="61">
        <v>1268054797</v>
      </c>
      <c r="E183" s="61"/>
      <c r="F183" s="61">
        <f t="shared" si="6"/>
        <v>1268054797</v>
      </c>
      <c r="G183" s="61"/>
      <c r="H183" s="31" t="s">
        <v>162</v>
      </c>
      <c r="I183" s="35"/>
    </row>
    <row r="184" spans="1:9" x14ac:dyDescent="0.2">
      <c r="A184" s="65"/>
      <c r="B184" s="66" t="s">
        <v>63</v>
      </c>
      <c r="C184" s="16"/>
      <c r="D184" s="61">
        <v>-1268054797</v>
      </c>
      <c r="E184" s="61"/>
      <c r="F184" s="61">
        <f t="shared" si="6"/>
        <v>-1268054797</v>
      </c>
      <c r="G184" s="61"/>
      <c r="H184" s="31" t="s">
        <v>162</v>
      </c>
      <c r="I184" s="35"/>
    </row>
    <row r="185" spans="1:9" x14ac:dyDescent="0.2">
      <c r="A185" s="65"/>
      <c r="B185" s="66" t="s">
        <v>113</v>
      </c>
      <c r="C185" s="16"/>
      <c r="D185" s="61">
        <v>3000000000</v>
      </c>
      <c r="E185" s="61"/>
      <c r="F185" s="61">
        <f t="shared" si="6"/>
        <v>3000000000</v>
      </c>
      <c r="G185" s="61"/>
      <c r="H185" s="31">
        <v>45839</v>
      </c>
      <c r="I185" s="35"/>
    </row>
    <row r="186" spans="1:9" x14ac:dyDescent="0.2">
      <c r="A186" s="65"/>
      <c r="B186" s="66" t="s">
        <v>64</v>
      </c>
      <c r="C186" s="16"/>
      <c r="D186" s="61">
        <v>1854904112</v>
      </c>
      <c r="E186" s="61"/>
      <c r="F186" s="61">
        <f t="shared" si="6"/>
        <v>1854904112</v>
      </c>
      <c r="G186" s="61"/>
      <c r="H186" s="31" t="s">
        <v>163</v>
      </c>
      <c r="I186" s="35"/>
    </row>
    <row r="187" spans="1:9" x14ac:dyDescent="0.2">
      <c r="A187" s="65"/>
      <c r="B187" s="66" t="s">
        <v>65</v>
      </c>
      <c r="C187" s="16"/>
      <c r="D187" s="61">
        <v>-1854904112</v>
      </c>
      <c r="E187" s="61"/>
      <c r="F187" s="61">
        <f t="shared" si="6"/>
        <v>-1854904112</v>
      </c>
      <c r="G187" s="61"/>
      <c r="H187" s="31" t="s">
        <v>163</v>
      </c>
      <c r="I187" s="35"/>
    </row>
    <row r="188" spans="1:9" x14ac:dyDescent="0.2">
      <c r="A188" s="65"/>
      <c r="B188" s="66" t="s">
        <v>114</v>
      </c>
      <c r="C188" s="16"/>
      <c r="D188" s="61">
        <v>-635646511</v>
      </c>
      <c r="E188" s="61"/>
      <c r="F188" s="61">
        <f t="shared" si="6"/>
        <v>-635646511</v>
      </c>
      <c r="G188" s="61"/>
      <c r="H188" s="31" t="s">
        <v>163</v>
      </c>
      <c r="I188" s="35"/>
    </row>
    <row r="189" spans="1:9" x14ac:dyDescent="0.2">
      <c r="A189" s="65"/>
      <c r="B189" s="66" t="s">
        <v>115</v>
      </c>
      <c r="C189" s="16"/>
      <c r="D189" s="61">
        <v>3000000000</v>
      </c>
      <c r="E189" s="61"/>
      <c r="F189" s="61">
        <f t="shared" si="6"/>
        <v>3000000000</v>
      </c>
      <c r="G189" s="61"/>
      <c r="H189" s="31">
        <v>45231</v>
      </c>
      <c r="I189" s="35"/>
    </row>
    <row r="190" spans="1:9" x14ac:dyDescent="0.2">
      <c r="A190" s="65"/>
      <c r="B190" s="66" t="s">
        <v>66</v>
      </c>
      <c r="C190" s="16"/>
      <c r="D190" s="61">
        <v>814684934</v>
      </c>
      <c r="E190" s="61"/>
      <c r="F190" s="61">
        <f t="shared" si="6"/>
        <v>814684934</v>
      </c>
      <c r="G190" s="61"/>
      <c r="H190" s="31" t="s">
        <v>164</v>
      </c>
      <c r="I190" s="35"/>
    </row>
    <row r="191" spans="1:9" x14ac:dyDescent="0.2">
      <c r="A191" s="65"/>
      <c r="B191" s="66" t="s">
        <v>67</v>
      </c>
      <c r="C191" s="16"/>
      <c r="D191" s="61">
        <v>-814684934</v>
      </c>
      <c r="E191" s="61"/>
      <c r="F191" s="61">
        <f t="shared" si="6"/>
        <v>-814684934</v>
      </c>
      <c r="G191" s="61"/>
      <c r="H191" s="31" t="s">
        <v>164</v>
      </c>
      <c r="I191" s="35"/>
    </row>
    <row r="192" spans="1:9" x14ac:dyDescent="0.2">
      <c r="A192" s="65"/>
      <c r="B192" s="66" t="s">
        <v>116</v>
      </c>
      <c r="C192" s="16"/>
      <c r="D192" s="61">
        <v>3000000000</v>
      </c>
      <c r="E192" s="61"/>
      <c r="F192" s="61">
        <f t="shared" si="6"/>
        <v>3000000000</v>
      </c>
      <c r="G192" s="61"/>
      <c r="H192" s="31">
        <v>45536</v>
      </c>
      <c r="I192" s="35"/>
    </row>
    <row r="193" spans="1:9" x14ac:dyDescent="0.2">
      <c r="A193" s="65"/>
      <c r="B193" s="66" t="s">
        <v>68</v>
      </c>
      <c r="C193" s="16"/>
      <c r="D193" s="61">
        <v>1184589045</v>
      </c>
      <c r="E193" s="61"/>
      <c r="F193" s="61">
        <f t="shared" si="6"/>
        <v>1184589045</v>
      </c>
      <c r="G193" s="61"/>
      <c r="H193" s="31" t="s">
        <v>197</v>
      </c>
      <c r="I193" s="35"/>
    </row>
    <row r="194" spans="1:9" x14ac:dyDescent="0.2">
      <c r="A194" s="65"/>
      <c r="B194" s="66" t="s">
        <v>69</v>
      </c>
      <c r="C194" s="16"/>
      <c r="D194" s="61">
        <v>-1184589045</v>
      </c>
      <c r="E194" s="61"/>
      <c r="F194" s="61">
        <f t="shared" si="6"/>
        <v>-1184589045</v>
      </c>
      <c r="G194" s="61"/>
      <c r="H194" s="31" t="s">
        <v>197</v>
      </c>
      <c r="I194" s="35"/>
    </row>
    <row r="195" spans="1:9" x14ac:dyDescent="0.2">
      <c r="A195" s="65"/>
      <c r="B195" s="66" t="s">
        <v>117</v>
      </c>
      <c r="C195" s="16"/>
      <c r="D195" s="61">
        <v>3000000000</v>
      </c>
      <c r="E195" s="61"/>
      <c r="F195" s="61">
        <f t="shared" si="6"/>
        <v>3000000000</v>
      </c>
      <c r="G195" s="61"/>
      <c r="H195" s="31">
        <v>45962</v>
      </c>
      <c r="I195" s="35"/>
    </row>
    <row r="196" spans="1:9" x14ac:dyDescent="0.2">
      <c r="A196" s="65"/>
      <c r="B196" s="66" t="s">
        <v>70</v>
      </c>
      <c r="C196" s="16"/>
      <c r="D196" s="61">
        <v>1664712333</v>
      </c>
      <c r="E196" s="61"/>
      <c r="F196" s="61">
        <f t="shared" si="6"/>
        <v>1664712333</v>
      </c>
      <c r="G196" s="61"/>
      <c r="H196" s="31" t="s">
        <v>165</v>
      </c>
      <c r="I196" s="35"/>
    </row>
    <row r="197" spans="1:9" x14ac:dyDescent="0.2">
      <c r="A197" s="65"/>
      <c r="B197" s="66" t="s">
        <v>71</v>
      </c>
      <c r="C197" s="16"/>
      <c r="D197" s="61">
        <v>-1664712333</v>
      </c>
      <c r="E197" s="61"/>
      <c r="F197" s="61">
        <f t="shared" si="6"/>
        <v>-1664712333</v>
      </c>
      <c r="G197" s="61"/>
      <c r="H197" s="31" t="s">
        <v>165</v>
      </c>
      <c r="I197" s="35"/>
    </row>
    <row r="198" spans="1:9" x14ac:dyDescent="0.2">
      <c r="A198" s="65"/>
      <c r="B198" s="66" t="s">
        <v>118</v>
      </c>
      <c r="C198" s="16"/>
      <c r="D198" s="61">
        <v>3000000000</v>
      </c>
      <c r="E198" s="61"/>
      <c r="F198" s="61">
        <f t="shared" si="6"/>
        <v>3000000000</v>
      </c>
      <c r="G198" s="61"/>
      <c r="H198" s="31">
        <v>46023</v>
      </c>
      <c r="I198" s="35"/>
    </row>
    <row r="199" spans="1:9" x14ac:dyDescent="0.2">
      <c r="A199" s="65"/>
      <c r="B199" s="66" t="s">
        <v>72</v>
      </c>
      <c r="C199" s="16"/>
      <c r="D199" s="61">
        <v>1817506854</v>
      </c>
      <c r="E199" s="61"/>
      <c r="F199" s="61">
        <f t="shared" si="6"/>
        <v>1817506854</v>
      </c>
      <c r="G199" s="61"/>
      <c r="H199" s="31" t="s">
        <v>166</v>
      </c>
      <c r="I199" s="35"/>
    </row>
    <row r="200" spans="1:9" x14ac:dyDescent="0.2">
      <c r="A200" s="65"/>
      <c r="B200" s="66" t="s">
        <v>73</v>
      </c>
      <c r="C200" s="16"/>
      <c r="D200" s="61">
        <v>-1817506854</v>
      </c>
      <c r="E200" s="61"/>
      <c r="F200" s="61">
        <f t="shared" si="6"/>
        <v>-1817506854</v>
      </c>
      <c r="G200" s="61"/>
      <c r="H200" s="31" t="s">
        <v>166</v>
      </c>
      <c r="I200" s="35"/>
    </row>
    <row r="201" spans="1:9" x14ac:dyDescent="0.2">
      <c r="A201" s="65"/>
      <c r="B201" s="66" t="s">
        <v>119</v>
      </c>
      <c r="C201" s="16"/>
      <c r="D201" s="61">
        <v>2000000000</v>
      </c>
      <c r="E201" s="61"/>
      <c r="F201" s="61">
        <f t="shared" si="6"/>
        <v>2000000000</v>
      </c>
      <c r="G201" s="61"/>
      <c r="H201" s="31">
        <v>44501</v>
      </c>
      <c r="I201" s="35"/>
    </row>
    <row r="202" spans="1:9" x14ac:dyDescent="0.2">
      <c r="A202" s="65"/>
      <c r="B202" s="66" t="s">
        <v>74</v>
      </c>
      <c r="C202" s="16"/>
      <c r="D202" s="61">
        <v>37972603</v>
      </c>
      <c r="E202" s="61"/>
      <c r="F202" s="61">
        <f t="shared" si="6"/>
        <v>37972603</v>
      </c>
      <c r="G202" s="61"/>
      <c r="H202" s="31">
        <v>44501</v>
      </c>
      <c r="I202" s="35"/>
    </row>
    <row r="203" spans="1:9" x14ac:dyDescent="0.2">
      <c r="A203" s="65"/>
      <c r="B203" s="66" t="s">
        <v>75</v>
      </c>
      <c r="C203" s="16"/>
      <c r="D203" s="61">
        <v>-37972603</v>
      </c>
      <c r="E203" s="61"/>
      <c r="F203" s="61">
        <f t="shared" si="6"/>
        <v>-37972603</v>
      </c>
      <c r="G203" s="61"/>
      <c r="H203" s="31">
        <v>44501</v>
      </c>
      <c r="I203" s="35"/>
    </row>
    <row r="204" spans="1:9" x14ac:dyDescent="0.2">
      <c r="A204" s="65"/>
      <c r="B204" s="66" t="s">
        <v>120</v>
      </c>
      <c r="C204" s="16"/>
      <c r="D204" s="61">
        <v>3000000000</v>
      </c>
      <c r="E204" s="61"/>
      <c r="F204" s="61">
        <f t="shared" si="6"/>
        <v>3000000000</v>
      </c>
      <c r="G204" s="61"/>
      <c r="H204" s="31">
        <v>46054</v>
      </c>
      <c r="I204" s="35"/>
    </row>
    <row r="205" spans="1:9" x14ac:dyDescent="0.2">
      <c r="A205" s="65"/>
      <c r="B205" s="66" t="s">
        <v>76</v>
      </c>
      <c r="C205" s="16"/>
      <c r="D205" s="61">
        <v>1719205484</v>
      </c>
      <c r="E205" s="61"/>
      <c r="F205" s="61">
        <f t="shared" si="6"/>
        <v>1719205484</v>
      </c>
      <c r="G205" s="61"/>
      <c r="H205" s="31" t="s">
        <v>198</v>
      </c>
      <c r="I205" s="35"/>
    </row>
    <row r="206" spans="1:9" x14ac:dyDescent="0.2">
      <c r="A206" s="65"/>
      <c r="B206" s="66" t="s">
        <v>77</v>
      </c>
      <c r="C206" s="16"/>
      <c r="D206" s="61">
        <v>-1719205484</v>
      </c>
      <c r="E206" s="61"/>
      <c r="F206" s="61">
        <f t="shared" si="6"/>
        <v>-1719205484</v>
      </c>
      <c r="G206" s="61"/>
      <c r="H206" s="31" t="s">
        <v>198</v>
      </c>
      <c r="I206" s="35"/>
    </row>
    <row r="207" spans="1:9" x14ac:dyDescent="0.2">
      <c r="A207" s="65"/>
      <c r="B207" s="66" t="s">
        <v>121</v>
      </c>
      <c r="C207" s="16"/>
      <c r="D207" s="61">
        <v>3000000000</v>
      </c>
      <c r="E207" s="61"/>
      <c r="F207" s="61">
        <f t="shared" si="6"/>
        <v>3000000000</v>
      </c>
      <c r="G207" s="61"/>
      <c r="H207" s="31">
        <v>46113</v>
      </c>
      <c r="I207" s="35"/>
    </row>
    <row r="208" spans="1:9" x14ac:dyDescent="0.2">
      <c r="A208" s="65"/>
      <c r="B208" s="66" t="s">
        <v>78</v>
      </c>
      <c r="C208" s="16"/>
      <c r="D208" s="61">
        <v>1758739730</v>
      </c>
      <c r="E208" s="61"/>
      <c r="F208" s="61">
        <f t="shared" si="6"/>
        <v>1758739730</v>
      </c>
      <c r="G208" s="61"/>
      <c r="H208" s="31" t="s">
        <v>199</v>
      </c>
      <c r="I208" s="35"/>
    </row>
    <row r="209" spans="1:9" x14ac:dyDescent="0.2">
      <c r="A209" s="65"/>
      <c r="B209" s="66" t="s">
        <v>79</v>
      </c>
      <c r="C209" s="16"/>
      <c r="D209" s="61">
        <v>-1758739730</v>
      </c>
      <c r="E209" s="61"/>
      <c r="F209" s="61">
        <f t="shared" si="6"/>
        <v>-1758739730</v>
      </c>
      <c r="G209" s="61"/>
      <c r="H209" s="31" t="s">
        <v>199</v>
      </c>
      <c r="I209" s="35"/>
    </row>
    <row r="210" spans="1:9" x14ac:dyDescent="0.2">
      <c r="A210" s="65"/>
      <c r="B210" s="66" t="s">
        <v>122</v>
      </c>
      <c r="C210" s="16"/>
      <c r="D210" s="61">
        <v>2000000000</v>
      </c>
      <c r="E210" s="61"/>
      <c r="F210" s="61">
        <f t="shared" si="6"/>
        <v>2000000000</v>
      </c>
      <c r="G210" s="61"/>
      <c r="H210" s="31">
        <v>44713</v>
      </c>
      <c r="I210" s="35"/>
    </row>
    <row r="211" spans="1:9" x14ac:dyDescent="0.2">
      <c r="A211" s="65"/>
      <c r="B211" s="66" t="s">
        <v>80</v>
      </c>
      <c r="C211" s="16"/>
      <c r="D211" s="61">
        <v>175178083</v>
      </c>
      <c r="E211" s="61"/>
      <c r="F211" s="61">
        <f t="shared" si="6"/>
        <v>175178083</v>
      </c>
      <c r="G211" s="61"/>
      <c r="H211" s="31" t="s">
        <v>200</v>
      </c>
      <c r="I211" s="35"/>
    </row>
    <row r="212" spans="1:9" x14ac:dyDescent="0.2">
      <c r="A212" s="65"/>
      <c r="B212" s="66" t="s">
        <v>81</v>
      </c>
      <c r="C212" s="16"/>
      <c r="D212" s="61">
        <v>-175178083</v>
      </c>
      <c r="E212" s="61"/>
      <c r="F212" s="61">
        <f t="shared" si="6"/>
        <v>-175178083</v>
      </c>
      <c r="G212" s="61"/>
      <c r="H212" s="31" t="s">
        <v>200</v>
      </c>
      <c r="I212" s="35"/>
    </row>
    <row r="213" spans="1:9" x14ac:dyDescent="0.2">
      <c r="A213" s="65"/>
      <c r="B213" s="66" t="s">
        <v>123</v>
      </c>
      <c r="C213" s="16"/>
      <c r="D213" s="61">
        <v>2000000000</v>
      </c>
      <c r="E213" s="61"/>
      <c r="F213" s="61">
        <f t="shared" si="6"/>
        <v>2000000000</v>
      </c>
      <c r="G213" s="61"/>
      <c r="H213" s="31">
        <v>45078</v>
      </c>
      <c r="I213" s="35"/>
    </row>
    <row r="214" spans="1:9" x14ac:dyDescent="0.2">
      <c r="A214" s="65"/>
      <c r="B214" s="66" t="s">
        <v>82</v>
      </c>
      <c r="C214" s="16"/>
      <c r="D214" s="61">
        <v>422794519</v>
      </c>
      <c r="E214" s="61"/>
      <c r="F214" s="61">
        <f t="shared" ref="F214:F224" si="7">+D214</f>
        <v>422794519</v>
      </c>
      <c r="G214" s="61"/>
      <c r="H214" s="31" t="s">
        <v>201</v>
      </c>
      <c r="I214" s="35"/>
    </row>
    <row r="215" spans="1:9" x14ac:dyDescent="0.2">
      <c r="A215" s="65"/>
      <c r="B215" s="66" t="s">
        <v>83</v>
      </c>
      <c r="C215" s="16"/>
      <c r="D215" s="61">
        <v>-422794519</v>
      </c>
      <c r="E215" s="61"/>
      <c r="F215" s="61">
        <f t="shared" si="7"/>
        <v>-422794519</v>
      </c>
      <c r="G215" s="61"/>
      <c r="H215" s="31" t="s">
        <v>201</v>
      </c>
      <c r="I215" s="35"/>
    </row>
    <row r="216" spans="1:9" x14ac:dyDescent="0.2">
      <c r="A216" s="65"/>
      <c r="B216" s="66" t="s">
        <v>124</v>
      </c>
      <c r="C216" s="16"/>
      <c r="D216" s="61">
        <v>2000000000</v>
      </c>
      <c r="E216" s="61"/>
      <c r="F216" s="61">
        <f t="shared" si="7"/>
        <v>2000000000</v>
      </c>
      <c r="G216" s="61"/>
      <c r="H216" s="31">
        <v>45505</v>
      </c>
      <c r="I216" s="35"/>
    </row>
    <row r="217" spans="1:9" x14ac:dyDescent="0.2">
      <c r="A217" s="65"/>
      <c r="B217" s="66" t="s">
        <v>84</v>
      </c>
      <c r="C217" s="16"/>
      <c r="D217" s="61">
        <v>751369864</v>
      </c>
      <c r="E217" s="61"/>
      <c r="F217" s="61">
        <f t="shared" si="7"/>
        <v>751369864</v>
      </c>
      <c r="G217" s="61"/>
      <c r="H217" s="31" t="s">
        <v>202</v>
      </c>
      <c r="I217" s="35"/>
    </row>
    <row r="218" spans="1:9" x14ac:dyDescent="0.2">
      <c r="A218" s="65"/>
      <c r="B218" s="66" t="s">
        <v>85</v>
      </c>
      <c r="C218" s="16"/>
      <c r="D218" s="61">
        <v>-751369864</v>
      </c>
      <c r="E218" s="61"/>
      <c r="F218" s="61">
        <f t="shared" si="7"/>
        <v>-751369864</v>
      </c>
      <c r="G218" s="61"/>
      <c r="H218" s="31" t="s">
        <v>202</v>
      </c>
      <c r="I218" s="35"/>
    </row>
    <row r="219" spans="1:9" x14ac:dyDescent="0.2">
      <c r="A219" s="65"/>
      <c r="B219" s="66" t="s">
        <v>125</v>
      </c>
      <c r="C219" s="16"/>
      <c r="D219" s="61">
        <v>2000000000</v>
      </c>
      <c r="E219" s="61"/>
      <c r="F219" s="61">
        <f t="shared" si="7"/>
        <v>2000000000</v>
      </c>
      <c r="G219" s="61"/>
      <c r="H219" s="31">
        <v>45870</v>
      </c>
      <c r="I219" s="35"/>
    </row>
    <row r="220" spans="1:9" x14ac:dyDescent="0.2">
      <c r="A220" s="65"/>
      <c r="B220" s="66" t="s">
        <v>86</v>
      </c>
      <c r="C220" s="16"/>
      <c r="D220" s="61">
        <v>1041424660</v>
      </c>
      <c r="E220" s="61"/>
      <c r="F220" s="61">
        <f t="shared" si="7"/>
        <v>1041424660</v>
      </c>
      <c r="G220" s="61"/>
      <c r="H220" s="31" t="s">
        <v>203</v>
      </c>
      <c r="I220" s="35"/>
    </row>
    <row r="221" spans="1:9" x14ac:dyDescent="0.2">
      <c r="A221" s="65"/>
      <c r="B221" s="66" t="s">
        <v>87</v>
      </c>
      <c r="C221" s="16"/>
      <c r="D221" s="61">
        <v>-1041424660</v>
      </c>
      <c r="E221" s="61"/>
      <c r="F221" s="61">
        <f t="shared" si="7"/>
        <v>-1041424660</v>
      </c>
      <c r="G221" s="61"/>
      <c r="H221" s="31" t="s">
        <v>203</v>
      </c>
      <c r="I221" s="35"/>
    </row>
    <row r="222" spans="1:9" x14ac:dyDescent="0.2">
      <c r="A222" s="65"/>
      <c r="B222" s="66" t="s">
        <v>126</v>
      </c>
      <c r="C222" s="16"/>
      <c r="D222" s="61">
        <v>2000000000</v>
      </c>
      <c r="E222" s="61"/>
      <c r="F222" s="61">
        <f t="shared" si="7"/>
        <v>2000000000</v>
      </c>
      <c r="G222" s="61"/>
      <c r="H222" s="31">
        <v>46235</v>
      </c>
      <c r="I222" s="35"/>
    </row>
    <row r="223" spans="1:9" x14ac:dyDescent="0.2">
      <c r="A223" s="65"/>
      <c r="B223" s="66" t="s">
        <v>88</v>
      </c>
      <c r="C223" s="16"/>
      <c r="D223" s="61">
        <v>1351479448</v>
      </c>
      <c r="E223" s="61"/>
      <c r="F223" s="61">
        <f t="shared" si="7"/>
        <v>1351479448</v>
      </c>
      <c r="G223" s="61"/>
      <c r="H223" s="31" t="s">
        <v>204</v>
      </c>
      <c r="I223" s="35"/>
    </row>
    <row r="224" spans="1:9" x14ac:dyDescent="0.2">
      <c r="A224" s="65"/>
      <c r="B224" s="66" t="s">
        <v>89</v>
      </c>
      <c r="C224" s="16"/>
      <c r="D224" s="61">
        <v>-1351479448</v>
      </c>
      <c r="E224" s="61"/>
      <c r="F224" s="61">
        <f t="shared" si="7"/>
        <v>-1351479448</v>
      </c>
      <c r="G224" s="61"/>
      <c r="H224" s="31" t="s">
        <v>204</v>
      </c>
      <c r="I224" s="35"/>
    </row>
    <row r="225" spans="1:9" ht="13.5" thickBot="1" x14ac:dyDescent="0.25">
      <c r="A225" s="2"/>
      <c r="B225" s="19" t="s">
        <v>2</v>
      </c>
      <c r="C225" s="13"/>
      <c r="D225" s="47">
        <f>SUM(D149:D224)</f>
        <v>68364353489</v>
      </c>
      <c r="E225" s="61"/>
      <c r="F225" s="47">
        <f>SUM(F149:F224)</f>
        <v>68364353489</v>
      </c>
      <c r="G225" s="63"/>
      <c r="H225" s="14"/>
      <c r="I225" s="35"/>
    </row>
    <row r="226" spans="1:9" ht="13.5" thickTop="1" x14ac:dyDescent="0.2">
      <c r="A226" s="2"/>
      <c r="B226" s="15" t="s">
        <v>127</v>
      </c>
      <c r="C226" s="16"/>
      <c r="D226" s="57"/>
      <c r="E226" s="61"/>
      <c r="F226" s="57"/>
      <c r="G226" s="57"/>
      <c r="H226" s="26"/>
      <c r="I226" s="35"/>
    </row>
    <row r="227" spans="1:9" x14ac:dyDescent="0.2">
      <c r="A227" s="2"/>
      <c r="B227" s="16"/>
      <c r="C227" s="16"/>
      <c r="D227" s="61"/>
      <c r="E227" s="61"/>
      <c r="F227" s="61"/>
      <c r="G227" s="61"/>
      <c r="H227" s="31"/>
      <c r="I227" s="35"/>
    </row>
    <row r="228" spans="1:9" x14ac:dyDescent="0.2">
      <c r="A228" s="2"/>
      <c r="B228" s="16" t="s">
        <v>128</v>
      </c>
      <c r="C228" s="16"/>
      <c r="D228" s="61">
        <v>945411495</v>
      </c>
      <c r="E228" s="61"/>
      <c r="F228" s="61">
        <f>+D228</f>
        <v>945411495</v>
      </c>
      <c r="G228" s="61"/>
      <c r="H228" s="31" t="s">
        <v>129</v>
      </c>
      <c r="I228" s="35"/>
    </row>
    <row r="229" spans="1:9" ht="13.5" thickBot="1" x14ac:dyDescent="0.25">
      <c r="A229" s="2"/>
      <c r="B229" s="19" t="s">
        <v>2</v>
      </c>
      <c r="C229" s="13"/>
      <c r="D229" s="47">
        <f>SUM(D227:D228)</f>
        <v>945411495</v>
      </c>
      <c r="E229" s="63"/>
      <c r="F229" s="47">
        <f>SUM(F227:F228)</f>
        <v>945411495</v>
      </c>
      <c r="G229" s="63"/>
      <c r="H229" s="14"/>
      <c r="I229" s="35"/>
    </row>
    <row r="230" spans="1:9" ht="13.5" thickTop="1" x14ac:dyDescent="0.2">
      <c r="A230" s="2"/>
      <c r="B230" s="19"/>
      <c r="C230" s="13"/>
      <c r="D230" s="58"/>
      <c r="E230" s="58"/>
      <c r="F230" s="58"/>
      <c r="G230" s="63"/>
      <c r="H230" s="14"/>
      <c r="I230" s="35"/>
    </row>
    <row r="231" spans="1:9" x14ac:dyDescent="0.2">
      <c r="A231" s="2"/>
      <c r="B231" s="16"/>
      <c r="C231" s="16"/>
      <c r="D231" s="61"/>
      <c r="E231" s="61"/>
      <c r="F231" s="61"/>
      <c r="G231" s="61"/>
      <c r="H231" s="22"/>
      <c r="I231" s="35"/>
    </row>
    <row r="232" spans="1:9" ht="13.5" thickBot="1" x14ac:dyDescent="0.25">
      <c r="A232" s="2"/>
      <c r="B232" s="10" t="s">
        <v>130</v>
      </c>
      <c r="C232" s="10"/>
      <c r="D232" s="51">
        <f>+D225+D145+D229</f>
        <v>74681795353</v>
      </c>
      <c r="E232" s="51"/>
      <c r="F232" s="51">
        <f>+F225+F145+F229</f>
        <v>74681795353</v>
      </c>
      <c r="G232" s="51"/>
      <c r="H232" s="23"/>
      <c r="I232" s="35"/>
    </row>
    <row r="233" spans="1:9" ht="13.5" thickTop="1" x14ac:dyDescent="0.2">
      <c r="A233" s="2"/>
      <c r="B233" s="16"/>
      <c r="C233" s="16"/>
      <c r="D233" s="52"/>
      <c r="E233" s="61"/>
      <c r="F233" s="61"/>
      <c r="G233" s="61"/>
      <c r="H233" s="22"/>
      <c r="I233" s="35"/>
    </row>
    <row r="234" spans="1:9" x14ac:dyDescent="0.2">
      <c r="A234" s="2"/>
      <c r="B234" s="15" t="s">
        <v>131</v>
      </c>
      <c r="C234" s="16"/>
      <c r="D234" s="61"/>
      <c r="E234" s="61"/>
      <c r="F234" s="61"/>
      <c r="G234" s="61"/>
      <c r="H234" s="22"/>
      <c r="I234" s="35"/>
    </row>
    <row r="235" spans="1:9" x14ac:dyDescent="0.2">
      <c r="A235" s="2"/>
      <c r="B235" s="16" t="s">
        <v>90</v>
      </c>
      <c r="C235" s="16"/>
      <c r="D235" s="61">
        <f>+D129</f>
        <v>30312178747</v>
      </c>
      <c r="E235" s="61"/>
      <c r="F235" s="61"/>
      <c r="G235" s="61"/>
      <c r="H235" s="61"/>
      <c r="I235" s="35"/>
    </row>
    <row r="236" spans="1:9" x14ac:dyDescent="0.2">
      <c r="A236" s="2"/>
      <c r="B236" s="16" t="s">
        <v>130</v>
      </c>
      <c r="C236" s="16"/>
      <c r="D236" s="61">
        <f>+D232</f>
        <v>74681795353</v>
      </c>
      <c r="E236" s="61"/>
      <c r="F236" s="61"/>
      <c r="G236" s="61"/>
      <c r="H236" s="22"/>
      <c r="I236" s="35"/>
    </row>
    <row r="237" spans="1:9" ht="13.5" thickBot="1" x14ac:dyDescent="0.25">
      <c r="A237" s="2"/>
      <c r="B237" s="12" t="s">
        <v>173</v>
      </c>
      <c r="C237" s="12"/>
      <c r="D237" s="47">
        <f>SUM(D235:D236)</f>
        <v>104993974100</v>
      </c>
      <c r="E237" s="61"/>
      <c r="F237" s="57"/>
      <c r="G237" s="57"/>
      <c r="H237" s="61"/>
      <c r="I237" s="35"/>
    </row>
    <row r="238" spans="1:9" ht="13.5" thickTop="1" x14ac:dyDescent="0.2">
      <c r="A238" s="2"/>
      <c r="B238" s="13"/>
      <c r="C238" s="13"/>
      <c r="D238" s="52"/>
      <c r="E238" s="57"/>
      <c r="F238" s="61"/>
      <c r="G238" s="61"/>
      <c r="H238" s="22"/>
      <c r="I238" s="35"/>
    </row>
    <row r="239" spans="1:9" x14ac:dyDescent="0.2">
      <c r="A239" s="2"/>
      <c r="B239" s="67" t="s">
        <v>174</v>
      </c>
      <c r="C239" s="67"/>
      <c r="D239" s="67"/>
      <c r="E239" s="67"/>
      <c r="F239" s="67"/>
      <c r="G239" s="67"/>
      <c r="H239" s="67"/>
      <c r="I239" s="35"/>
    </row>
    <row r="240" spans="1:9" x14ac:dyDescent="0.2">
      <c r="A240" s="4"/>
      <c r="B240" s="11"/>
      <c r="C240" s="11"/>
      <c r="D240" s="54"/>
      <c r="E240" s="54"/>
      <c r="F240" s="54"/>
      <c r="G240" s="54"/>
      <c r="H240" s="27"/>
      <c r="I240" s="38"/>
    </row>
    <row r="241" spans="4:8" x14ac:dyDescent="0.2">
      <c r="D241" s="46"/>
      <c r="E241" s="46"/>
      <c r="F241" s="46"/>
      <c r="G241" s="46"/>
      <c r="H241" s="29"/>
    </row>
    <row r="242" spans="4:8" x14ac:dyDescent="0.2">
      <c r="D242" s="46"/>
      <c r="E242" s="46"/>
      <c r="F242" s="46"/>
      <c r="G242" s="46"/>
      <c r="H242" s="29"/>
    </row>
    <row r="243" spans="4:8" x14ac:dyDescent="0.2">
      <c r="D243" s="46"/>
      <c r="E243" s="46"/>
      <c r="F243" s="46"/>
      <c r="G243" s="46"/>
      <c r="H243" s="29"/>
    </row>
    <row r="244" spans="4:8" x14ac:dyDescent="0.2">
      <c r="D244" s="46"/>
      <c r="E244" s="46"/>
      <c r="F244" s="46"/>
      <c r="G244" s="46"/>
      <c r="H244" s="29"/>
    </row>
    <row r="245" spans="4:8" x14ac:dyDescent="0.2">
      <c r="D245" s="46"/>
      <c r="E245" s="46"/>
      <c r="F245" s="46"/>
      <c r="G245" s="46"/>
      <c r="H245" s="29"/>
    </row>
    <row r="246" spans="4:8" x14ac:dyDescent="0.2">
      <c r="D246" s="46"/>
      <c r="E246" s="46"/>
      <c r="F246" s="46"/>
      <c r="G246" s="46"/>
      <c r="H246" s="29"/>
    </row>
    <row r="247" spans="4:8" x14ac:dyDescent="0.2">
      <c r="D247" s="46"/>
      <c r="E247" s="46"/>
      <c r="F247" s="46"/>
      <c r="G247" s="46"/>
      <c r="H247" s="29"/>
    </row>
    <row r="248" spans="4:8" x14ac:dyDescent="0.2">
      <c r="D248" s="46"/>
      <c r="E248" s="46"/>
      <c r="F248" s="46"/>
      <c r="G248" s="46"/>
      <c r="H248" s="29"/>
    </row>
    <row r="249" spans="4:8" x14ac:dyDescent="0.2">
      <c r="D249" s="46"/>
      <c r="E249" s="46"/>
      <c r="F249" s="46"/>
      <c r="G249" s="46"/>
      <c r="H249" s="29"/>
    </row>
    <row r="250" spans="4:8" x14ac:dyDescent="0.2">
      <c r="D250" s="46"/>
      <c r="E250" s="46"/>
      <c r="F250" s="46"/>
      <c r="G250" s="46"/>
      <c r="H250" s="29"/>
    </row>
    <row r="251" spans="4:8" x14ac:dyDescent="0.2">
      <c r="D251" s="46"/>
      <c r="E251" s="46"/>
      <c r="F251" s="46"/>
      <c r="G251" s="46"/>
      <c r="H251" s="29"/>
    </row>
    <row r="252" spans="4:8" x14ac:dyDescent="0.2">
      <c r="D252" s="46"/>
      <c r="E252" s="46"/>
      <c r="F252" s="46"/>
      <c r="G252" s="46"/>
      <c r="H252" s="29"/>
    </row>
    <row r="253" spans="4:8" x14ac:dyDescent="0.2">
      <c r="D253" s="46"/>
      <c r="E253" s="46"/>
      <c r="F253" s="46"/>
      <c r="G253" s="46"/>
      <c r="H253" s="29"/>
    </row>
    <row r="254" spans="4:8" x14ac:dyDescent="0.2">
      <c r="D254" s="46"/>
      <c r="E254" s="46"/>
      <c r="F254" s="46"/>
      <c r="G254" s="46"/>
      <c r="H254" s="29"/>
    </row>
    <row r="255" spans="4:8" x14ac:dyDescent="0.2">
      <c r="D255" s="46"/>
      <c r="E255" s="46"/>
      <c r="F255" s="46"/>
      <c r="G255" s="46"/>
      <c r="H255" s="29"/>
    </row>
    <row r="256" spans="4:8" x14ac:dyDescent="0.2">
      <c r="D256" s="46"/>
      <c r="E256" s="46"/>
      <c r="F256" s="46"/>
      <c r="G256" s="46"/>
      <c r="H256" s="29"/>
    </row>
    <row r="257" spans="4:8" x14ac:dyDescent="0.2">
      <c r="D257" s="46"/>
      <c r="E257" s="46"/>
      <c r="F257" s="46"/>
      <c r="G257" s="46"/>
      <c r="H257" s="29"/>
    </row>
    <row r="258" spans="4:8" x14ac:dyDescent="0.2">
      <c r="D258" s="46"/>
      <c r="E258" s="46"/>
      <c r="F258" s="46"/>
      <c r="G258" s="46"/>
      <c r="H258" s="29"/>
    </row>
    <row r="259" spans="4:8" x14ac:dyDescent="0.2">
      <c r="D259" s="46"/>
      <c r="E259" s="46"/>
      <c r="F259" s="46"/>
      <c r="G259" s="46"/>
      <c r="H259" s="29"/>
    </row>
    <row r="260" spans="4:8" x14ac:dyDescent="0.2">
      <c r="D260" s="46"/>
      <c r="E260" s="46"/>
      <c r="F260" s="46"/>
      <c r="G260" s="46"/>
      <c r="H260" s="29"/>
    </row>
    <row r="261" spans="4:8" x14ac:dyDescent="0.2">
      <c r="D261" s="46"/>
      <c r="E261" s="46"/>
      <c r="F261" s="46"/>
      <c r="G261" s="46"/>
      <c r="H261" s="29"/>
    </row>
    <row r="262" spans="4:8" x14ac:dyDescent="0.2">
      <c r="D262" s="46"/>
      <c r="E262" s="46"/>
      <c r="F262" s="46"/>
      <c r="G262" s="46"/>
      <c r="H262" s="29"/>
    </row>
    <row r="263" spans="4:8" x14ac:dyDescent="0.2">
      <c r="D263" s="46"/>
      <c r="E263" s="46"/>
      <c r="F263" s="46"/>
      <c r="G263" s="46"/>
      <c r="H263" s="29"/>
    </row>
    <row r="264" spans="4:8" x14ac:dyDescent="0.2">
      <c r="D264" s="46"/>
      <c r="E264" s="46"/>
      <c r="F264" s="46"/>
      <c r="G264" s="46"/>
      <c r="H264" s="29"/>
    </row>
    <row r="265" spans="4:8" x14ac:dyDescent="0.2">
      <c r="D265" s="46"/>
      <c r="E265" s="46"/>
      <c r="F265" s="46"/>
      <c r="G265" s="46"/>
      <c r="H265" s="29"/>
    </row>
    <row r="266" spans="4:8" x14ac:dyDescent="0.2">
      <c r="D266" s="46"/>
      <c r="E266" s="46"/>
      <c r="F266" s="46"/>
      <c r="G266" s="46"/>
      <c r="H266" s="29"/>
    </row>
    <row r="267" spans="4:8" x14ac:dyDescent="0.2">
      <c r="D267" s="46"/>
      <c r="E267" s="46"/>
      <c r="F267" s="46"/>
      <c r="G267" s="46"/>
      <c r="H267" s="29"/>
    </row>
    <row r="268" spans="4:8" x14ac:dyDescent="0.2">
      <c r="D268" s="46"/>
      <c r="E268" s="46"/>
      <c r="F268" s="46"/>
      <c r="G268" s="46"/>
      <c r="H268" s="29"/>
    </row>
    <row r="270" spans="4:8" hidden="1" x14ac:dyDescent="0.2"/>
    <row r="271" spans="4:8" hidden="1" x14ac:dyDescent="0.2"/>
    <row r="272" spans="4:8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</sheetData>
  <autoFilter ref="H1:H268" xr:uid="{00000000-0009-0000-0000-000000000000}"/>
  <mergeCells count="6">
    <mergeCell ref="B239:H239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scale="73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NhgMLjA+gN83uvCMUvMVoFeoDWg=</DigestValue>
    </Reference>
    <Reference URI="#idOfficeObject" Type="http://www.w3.org/2000/09/xmldsig#Object">
      <DigestMethod Algorithm="http://www.w3.org/2000/09/xmldsig#sha1"/>
      <DigestValue>BgcMyGxxNzqqmr6nR07olSnzHWI=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e0jAR+qtzYpGHD/zKcMZtyeKZ/w=</DigestValue>
    </Reference>
    <Reference URI="#idValidSigLnImg" Type="http://www.w3.org/2000/09/xmldsig#Object">
      <DigestMethod Algorithm="http://www.w3.org/2000/09/xmldsig#sha1"/>
      <DigestValue>roP2npVRowss9XmVgTGYPB2JRlc=</DigestValue>
    </Reference>
    <Reference URI="#idInvalidSigLnImg" Type="http://www.w3.org/2000/09/xmldsig#Object">
      <DigestMethod Algorithm="http://www.w3.org/2000/09/xmldsig#sha1"/>
      <DigestValue>GozjaByTXZwJvI6xgqyBBehx5RI=</DigestValue>
    </Reference>
  </SignedInfo>
  <SignatureValue>aBUvZf23l2E3I2iLS8JW+OXTVZ7xktXcehhqnEXh5fZomRB1VIItN7/L9KnzezE6wHcvyl12EIU6
pnlArMZBNDXXk4c0IuqOSUFh6vlemXH6pK7Haaxc1AKW8Sx9FJbxuukmzsQ91e8fmySEJvfcE5UE
gbWjxIZlwdrtMqrdFdvqamHMqeU1iPh9eB3JSmRZpWUDHLilS4n0nlTL3PX6+QgpPe/+qJLq2ZQL
k2Iko//xR6k8fOQBJb4yWBWaWL24H4qSsiO0EsW8rrQxrESAz/2KG5RIvDbkF1+E6d0JYRtdgrmY
KmH3geznQHFawGqUzIEzCXJZXagn63cWrK/qTw==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z/RWREAXyeLKhX5kyI5YggTEguo=</DigestValue>
      </Reference>
      <Reference URI="/xl/media/image1.emf?ContentType=image/x-emf">
        <DigestMethod Algorithm="http://www.w3.org/2000/09/xmldsig#sha1"/>
        <DigestValue>w/H7pLiMktxbYM6uvKsEAy19Yg8=</DigestValue>
      </Reference>
      <Reference URI="/xl/drawings/vmlDrawing1.vml?ContentType=application/vnd.openxmlformats-officedocument.vmlDrawing">
        <DigestMethod Algorithm="http://www.w3.org/2000/09/xmldsig#sha1"/>
        <DigestValue>N9Vc17hSETIyxh2t8EZu6xJlr5c=</DigestValue>
      </Reference>
      <Reference URI="/xl/sharedStrings.xml?ContentType=application/vnd.openxmlformats-officedocument.spreadsheetml.sharedStrings+xml">
        <DigestMethod Algorithm="http://www.w3.org/2000/09/xmldsig#sha1"/>
        <DigestValue>+ENyxm8/5p3Wfit7xvOSbJ9NWbY=</DigestValue>
      </Reference>
      <Reference URI="/xl/calcChain.xml?ContentType=application/vnd.openxmlformats-officedocument.spreadsheetml.calcChain+xml">
        <DigestMethod Algorithm="http://www.w3.org/2000/09/xmldsig#sha1"/>
        <DigestValue>fMLnHQCqjgCWmLZ+ZMAXDtwbjGw=</DigestValue>
      </Reference>
      <Reference URI="/xl/styles.xml?ContentType=application/vnd.openxmlformats-officedocument.spreadsheetml.styles+xml">
        <DigestMethod Algorithm="http://www.w3.org/2000/09/xmldsig#sha1"/>
        <DigestValue>riJebbewvcj8RNA8d3NlrQOg3rI=</DigestValue>
      </Reference>
      <Reference URI="/xl/worksheets/sheet1.xml?ContentType=application/vnd.openxmlformats-officedocument.spreadsheetml.worksheet+xml">
        <DigestMethod Algorithm="http://www.w3.org/2000/09/xmldsig#sha1"/>
        <DigestValue>sqmOCNEie2gPMSeft/ZrcmcDd6w=</DigestValue>
      </Reference>
      <Reference URI="/xl/workbook.xml?ContentType=application/vnd.openxmlformats-officedocument.spreadsheetml.sheet.main+xml">
        <DigestMethod Algorithm="http://www.w3.org/2000/09/xmldsig#sha1"/>
        <DigestValue>aaxmcLQqfTk0/bf9nN8hV+VbZkk=</DigestValue>
      </Reference>
      <Reference URI="/xl/theme/theme1.xml?ContentType=application/vnd.openxmlformats-officedocument.theme+xml">
        <DigestMethod Algorithm="http://www.w3.org/2000/09/xmldsig#sha1"/>
        <DigestValue>PbdvkSDWboXE2WgpywxMwukKj94=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2020-10-28T20:48:29Z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{8FA4C20D-B488-4D68-9E9E-DF5238F46A85}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2020-10-28T20:48:29Z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ChFQAADwgAACBFTUYAAAEAYBoAAJ0AAAAGAAAAAAAAAAAAAAAAAAAAgAcAADgEAAA1AQAArgAAAAAAAAAAAAAAAAAAAAi3BACwpwI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De8R1163KvACARyGbCFgqbDHOvABuuomYkc68AurqnZpA10GYBAAAAjInLZvCOzGZgHg0nqE8Vd8juqQrIJ7cCpInLZkAWDSdAFg0nbHOvAB2BomZUBtBmAAAAAIyJy2akictmOEz+awAAIykQda8A+fAddWBzrwDg////AAAddcgntwLg////AAAAAAAAAAAAAAAAkAEAAAAAAAEAAAAAYQByAGkAYQBsAAAAAAAAAAAAAAAAAAAAAAAAAAAAAAAAAAAA1K+TdgAAAADEdK8ABgAAAMR0rwAAAAAAAQAAAAHYAAAAAgAAAAAAAAAAAAAAAAAAAAAAAGgCAABkdgAIAAAAACUAAAAMAAAAAQAAABgAAAAMAAAAAAAAAhIAAAAMAAAAAQAAABYAAAAMAAAACAAAAFQAAABUAAAACgAAACcAAAAeAAAASgAAAAEAAAAAwIBBjuOAQQoAAABLAAAAAQAAAEwAAAAEAAAACQAAACcAAAAgAAAASwAAAFAAAABYAAAAFQAAABYAAAAMAAAAA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K8A3vEdddhyrwCKi6lm+BwKmBnnm0XYcq8A5IGpZgAAAAAXAAAALJ/ZZvSBqWaeFgrNlKcwBACQLQQAaXgmAAAAAAAAAAAAAAAAIAAAALwCAAAAAAAAAQICIlMAeQBzAHQAZQBtANhN/msAAAAAcHSvAPnwHXXAcq8A8P///wAAHXUAAAAA8P///wAAAAAAAAAAAAAAAJABAAAAAAABAAAAAHQAYQBoAG8AbQBhAAAAAAAAAAAAAAAAAAAAAAAAAAAAAAAAANSvk3YAAAAAJHSvAAcAAAAkdK8AAAAAAAEAAAAB2AAAAAIAAAAAAAAAAAAAAAAAAAAAAAAYFgAAZHYACAAAAAAlAAAADAAAAAMAAAAYAAAADAAAAAAAAAISAAAADAAAAAEAAAAeAAAAGAAAACkAAAA1AAAApwAAAEgAAAAlAAAADAAAAAMAAABUAAAAtAAAACoAAAA1AAAApQAAAEcAAAABAAAAAMCAQY7jgE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rwDe8R11RQAAAIpqnWZVDApqAAAAABAAAAABAAAAAQAAAB8DAAA3Pw92BAAAAAEAAABkBwYAAAAAAAcAAAAAAAAAYwAAAKDyrwDQwN4AAAAAAKDyrwABAAAAHwMAAJD1MwEEAAAAqM7+awAAAQGg868A+fAddfDxrwD1////AAAddWQHBgD1////AAAAAAAAAAAAAAAAkAEAAAAAAAEAAAAAdABhAGgAbwBtAGEAAAAAAAAAAAAAAAAAAAAAAAAAAAAAAAAA1K+TdgAAAABU868ABwAAAFTzrwAAAAAAAQAAAAHYAAAAAgAAAAAAAAAAAAAAAAAAAAAAAGwIAABkdgAIAAAAACUAAAAMAAAABAAAABgAAAAMAAAAAAAAAhIAAAAMAAAAAQAAAB4AAAAYAAAACQAAAFAAAAAAAQAAXQAAACUAAAAMAAAABAAAAFQAAAC0AAAACgAAAFAAAABcAAAAXAAAAAEAAAAAwIBBjuOA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ADAgEGO44B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ADAgEGO44B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ChFQAADwgAACBFTUYAAAEAuB8AALAAAAAGAAAAAAAAAAAAAAAAAAAAgAcAADgEAAA1AQAArgAAAAAAAAAAAAAAAAAAAAi3BACwpwI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N7xHXVFAAAAimqdZlUMCmoAAAAAEAAAAAEAAAABAAAAHwMAADc/D3YEAAAAAQAAAGQHBgAAAAAABwAAAAAAAABjAAAAoPKvANDA3gAAAAAAoPKvAAEAAAAfAwAAkPUzAQQAAACozv5rAAABAaDzrwD58B118PGvAPX///8AAB11ZAcGAPX///8AAAAAAAAAAAAAAACQAQAAAAAAAQAAAAB0AGEAaABvAG0AYQAAAAAAAAAAAAAAAAAAAAAAAAAAAAAAAADUr5N2AAAAAFTzrwAHAAAAVPOvAAAAAAABAAAAAdgAAAACAAAAAAAAAAAAAAAAAAAAAAAAbAgAAGR2AAgAAAAAJQAAAAwAAAABAAAAGAAAAAwAAAD/AAACEgAAAAwAAAABAAAAHgAAABgAAAAiAAAABAAAAGwAAAARAAAAJQAAAAwAAAABAAAAVAAAAKgAAAAjAAAABAAAAGoAAAAQAAAAAQAAAADAgEGO44BBIwAAAAQAAAAPAAAATAAAAAAAAAAAAAAAAAAAAP//////////bAAAAEYAaQByAG0AYQAgAG4AbwAgAHYA4QBsAGkAZABhAHsC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dZgAAewIAAAAAAAAAAC+0nWYAAHsCMC57AgAAAAC4rq8ArbGdZiC9XAeAv7kCAgQAAFAAAAAwMXsCUAAAAIAKewICBAAAgL+5AtSurwAA8FwHAPBcB3DCXAcHAAAAYAAAAAcAAAAA8FwHr/pbBwivrwD0gaJmAPBcBwS/1WYAANdmkH1ZBwDwXAcoDddmkH1ZBwYAAAAGAAAATK+vAB2BomYEv9VmAgAAACgN12aQfVkHAwAAAAS/1WYCAAAAAADQZgcAAAAAAAAA1K+TdkAx0GZYsK8ABwAAAFiwrwAAAAAAAQAAAAHYAAAAAgAAAAAAAAAAAADwAwAA4MRz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3vEddetyrwAgEchmwhYKmwxzrwAbrqJmJHOvALq6p2aQNdBmAQAAAIyJy2bwjsxmYB4NJ6hPFXfI7qkKyCe3AqSJy2ZAFg0nQBYNJ2xzrwAdgaJmVAbQZgAAAACMictmpInLZjhM/msAACMpEHWvAPnwHXVgc68A4P///wAAHXXIJ7cC4P///wAAAAAAAAAAAAAAAJABAAAAAAABAAAAAGEAcgBpAGEAbAAAAAAAAAAAAAAAAAAAAAAAAAAAAAAAAAAAANSvk3YAAAAAxHSvAAYAAADEdK8AAAAAAAEAAAAB2AAAAAIAAAAAAAAAAAAAAAAAAAAAAABoAgAAZHYACAAAAAAlAAAADAAAAAMAAAAYAAAADAAAAAAAAAISAAAADAAAAAEAAAAWAAAADAAAAAgAAABUAAAAVAAAAAoAAAAnAAAAHgAAAEoAAAABAAAAAMCAQY7jg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rwDe8R112HKvAIqLqWb4HAqYGeebRdhyrwDkgalmAAAAABcAAAAsn9lm9IGpZp4WCs2UpzAEAJAtBABpeCYAAAAAAAAAAAAAAAAgAAAAvAIAAAAAAAABAgIiUwB5AHMAdABlAG0A2E3+awAAAABwdK8A+fAddcByrwDw////AAAddQAAAADw////AAAAAAAAAAAAAAAAkAEAAAAAAAEAAAAAdABhAGgAbwBtAGEAAAAAAAAAAAAAAAAAAAAAAAAAAAAAAAAA1K+TdgAAAAAkdK8ABwAAACR0rwAAAAAAAQAAAAHYAAAAAgAAAAAAAAAAAAAAAAAAAAAAABgWAABkdgAIAAAAACUAAAAMAAAABAAAABgAAAAMAAAAAAAAAhIAAAAMAAAAAQAAAB4AAAAYAAAAKQAAADUAAACnAAAASAAAACUAAAAMAAAABAAAAFQAAAC0AAAAKgAAADUAAAClAAAARwAAAAEAAAAAwIBBjuOA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AAwIBBjuOA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ADAgEGO44B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ADAgEGO44B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09.2020.</vt:lpstr>
      <vt:lpstr>'09.2020.'!Área_de_impresión</vt:lpstr>
      <vt:lpstr>'09.2020.'!Títulos_a_imprimir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2020-10-27T21:51:37Z</cp:lastPrinted>
  <dcterms:created xsi:type="dcterms:W3CDTF">2020-05-20T18:19:27Z</dcterms:created>
  <dcterms:modified xsi:type="dcterms:W3CDTF">2020-10-28T19:24:44Z</dcterms:modified>
</cp:coreProperties>
</file>